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ter\01. Statement of Financial Performance (Water)\"/>
    </mc:Choice>
  </mc:AlternateContent>
  <bookViews>
    <workbookView xWindow="480" yWindow="60" windowWidth="13275" windowHeight="7170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'DC16'!$A$1:$AA$56</definedName>
    <definedName name="_xlnm.Print_Area" localSheetId="10">'DC18'!$A$1:$AA$56</definedName>
    <definedName name="_xlnm.Print_Area" localSheetId="17">'DC19'!$A$1:$AA$56</definedName>
    <definedName name="_xlnm.Print_Area" localSheetId="22">'DC20'!$A$1:$AA$56</definedName>
    <definedName name="_xlnm.Print_Area" localSheetId="1">'FS161'!$A$1:$AA$56</definedName>
    <definedName name="_xlnm.Print_Area" localSheetId="2">'FS162'!$A$1:$AA$56</definedName>
    <definedName name="_xlnm.Print_Area" localSheetId="3">'FS163'!$A$1:$AA$56</definedName>
    <definedName name="_xlnm.Print_Area" localSheetId="5">'FS181'!$A$1:$AA$56</definedName>
    <definedName name="_xlnm.Print_Area" localSheetId="6">'FS182'!$A$1:$AA$56</definedName>
    <definedName name="_xlnm.Print_Area" localSheetId="7">'FS183'!$A$1:$AA$56</definedName>
    <definedName name="_xlnm.Print_Area" localSheetId="8">'FS184'!$A$1:$AA$56</definedName>
    <definedName name="_xlnm.Print_Area" localSheetId="9">'FS185'!$A$1:$AA$56</definedName>
    <definedName name="_xlnm.Print_Area" localSheetId="11">'FS191'!$A$1:$AA$56</definedName>
    <definedName name="_xlnm.Print_Area" localSheetId="12">'FS192'!$A$1:$AA$56</definedName>
    <definedName name="_xlnm.Print_Area" localSheetId="13">'FS193'!$A$1:$AA$56</definedName>
    <definedName name="_xlnm.Print_Area" localSheetId="14">'FS194'!$A$1:$AA$56</definedName>
    <definedName name="_xlnm.Print_Area" localSheetId="15">'FS195'!$A$1:$AA$56</definedName>
    <definedName name="_xlnm.Print_Area" localSheetId="16">'FS196'!$A$1:$AA$56</definedName>
    <definedName name="_xlnm.Print_Area" localSheetId="18">'FS201'!$A$1:$AA$56</definedName>
    <definedName name="_xlnm.Print_Area" localSheetId="19">'FS203'!$A$1:$AA$56</definedName>
    <definedName name="_xlnm.Print_Area" localSheetId="20">'FS204'!$A$1:$AA$56</definedName>
    <definedName name="_xlnm.Print_Area" localSheetId="21">'FS205'!$A$1:$AA$56</definedName>
    <definedName name="_xlnm.Print_Area" localSheetId="0">MAN!$A$1:$AA$56</definedName>
    <definedName name="_xlnm.Print_Area" localSheetId="23">Summary!$A$1:$AA$56</definedName>
  </definedNames>
  <calcPr calcId="162913"/>
</workbook>
</file>

<file path=xl/calcChain.xml><?xml version="1.0" encoding="utf-8"?>
<calcChain xmlns="http://schemas.openxmlformats.org/spreadsheetml/2006/main">
  <c r="S43" i="7" l="1"/>
  <c r="S45" i="7" s="1"/>
  <c r="S47" i="7" s="1"/>
  <c r="N41" i="15"/>
  <c r="N43" i="15" s="1"/>
  <c r="N45" i="15" s="1"/>
  <c r="N47" i="15" s="1"/>
  <c r="O41" i="17"/>
  <c r="O43" i="17" s="1"/>
  <c r="O45" i="17" s="1"/>
  <c r="O47" i="17" s="1"/>
  <c r="I41" i="17"/>
  <c r="I43" i="17" s="1"/>
  <c r="I45" i="17" s="1"/>
  <c r="I47" i="17" s="1"/>
  <c r="D41" i="19"/>
  <c r="D43" i="19" s="1"/>
  <c r="D45" i="19" s="1"/>
  <c r="D47" i="19" s="1"/>
  <c r="E41" i="20"/>
  <c r="E43" i="20" s="1"/>
  <c r="E45" i="20" s="1"/>
  <c r="E47" i="20" s="1"/>
  <c r="J41" i="22"/>
  <c r="J43" i="22" s="1"/>
  <c r="J45" i="22" s="1"/>
  <c r="J47" i="22" s="1"/>
  <c r="R41" i="23"/>
  <c r="R43" i="23" s="1"/>
  <c r="R45" i="23" s="1"/>
  <c r="R47" i="23" s="1"/>
  <c r="W37" i="3"/>
  <c r="W41" i="3" s="1"/>
  <c r="W43" i="3" s="1"/>
  <c r="W45" i="3" s="1"/>
  <c r="W47" i="3" s="1"/>
  <c r="F37" i="3"/>
  <c r="F41" i="3" s="1"/>
  <c r="F43" i="3" s="1"/>
  <c r="F45" i="3" s="1"/>
  <c r="F47" i="3" s="1"/>
  <c r="E37" i="4"/>
  <c r="E41" i="4" s="1"/>
  <c r="E43" i="4" s="1"/>
  <c r="E45" i="4" s="1"/>
  <c r="E47" i="4" s="1"/>
  <c r="M37" i="5"/>
  <c r="M41" i="5" s="1"/>
  <c r="M43" i="5" s="1"/>
  <c r="M45" i="5" s="1"/>
  <c r="M47" i="5" s="1"/>
  <c r="K37" i="6"/>
  <c r="K41" i="6" s="1"/>
  <c r="K43" i="6" s="1"/>
  <c r="K45" i="6" s="1"/>
  <c r="K47" i="6" s="1"/>
  <c r="M37" i="7"/>
  <c r="M41" i="7" s="1"/>
  <c r="M43" i="7" s="1"/>
  <c r="M45" i="7" s="1"/>
  <c r="M47" i="7" s="1"/>
  <c r="P37" i="8"/>
  <c r="P41" i="8" s="1"/>
  <c r="P43" i="8" s="1"/>
  <c r="P45" i="8" s="1"/>
  <c r="P47" i="8" s="1"/>
  <c r="S37" i="9"/>
  <c r="S41" i="9" s="1"/>
  <c r="S43" i="9" s="1"/>
  <c r="S45" i="9" s="1"/>
  <c r="S47" i="9" s="1"/>
  <c r="X37" i="10"/>
  <c r="F37" i="10"/>
  <c r="F41" i="10" s="1"/>
  <c r="F43" i="10" s="1"/>
  <c r="F45" i="10" s="1"/>
  <c r="F47" i="10" s="1"/>
  <c r="S37" i="12"/>
  <c r="S41" i="12" s="1"/>
  <c r="S43" i="12" s="1"/>
  <c r="S45" i="12" s="1"/>
  <c r="S47" i="12" s="1"/>
  <c r="Y37" i="13"/>
  <c r="Y41" i="13" s="1"/>
  <c r="Y43" i="13" s="1"/>
  <c r="Y45" i="13" s="1"/>
  <c r="Y47" i="13" s="1"/>
  <c r="G37" i="13"/>
  <c r="G41" i="13" s="1"/>
  <c r="G43" i="13" s="1"/>
  <c r="G45" i="13" s="1"/>
  <c r="G47" i="13" s="1"/>
  <c r="M37" i="14"/>
  <c r="M41" i="14" s="1"/>
  <c r="M43" i="14" s="1"/>
  <c r="M45" i="14" s="1"/>
  <c r="M47" i="14" s="1"/>
  <c r="W37" i="18"/>
  <c r="W41" i="18" s="1"/>
  <c r="W43" i="18" s="1"/>
  <c r="W45" i="18" s="1"/>
  <c r="W47" i="18" s="1"/>
  <c r="S37" i="18"/>
  <c r="S41" i="18" s="1"/>
  <c r="S43" i="18" s="1"/>
  <c r="S45" i="18" s="1"/>
  <c r="S47" i="18" s="1"/>
  <c r="E37" i="18"/>
  <c r="E41" i="18" s="1"/>
  <c r="E43" i="18" s="1"/>
  <c r="E45" i="18" s="1"/>
  <c r="E47" i="18" s="1"/>
  <c r="K37" i="19"/>
  <c r="K41" i="19" s="1"/>
  <c r="K43" i="19" s="1"/>
  <c r="K45" i="19" s="1"/>
  <c r="K47" i="19" s="1"/>
  <c r="R37" i="20"/>
  <c r="R41" i="20" s="1"/>
  <c r="R43" i="20" s="1"/>
  <c r="R45" i="20" s="1"/>
  <c r="R47" i="20" s="1"/>
  <c r="N37" i="20"/>
  <c r="N41" i="20" s="1"/>
  <c r="N43" i="20" s="1"/>
  <c r="N45" i="20" s="1"/>
  <c r="N47" i="20" s="1"/>
  <c r="X37" i="21"/>
  <c r="T37" i="21"/>
  <c r="T41" i="21" s="1"/>
  <c r="T43" i="21" s="1"/>
  <c r="T45" i="21" s="1"/>
  <c r="T47" i="21" s="1"/>
  <c r="F37" i="21"/>
  <c r="F41" i="21" s="1"/>
  <c r="F43" i="21" s="1"/>
  <c r="F45" i="21" s="1"/>
  <c r="F47" i="21" s="1"/>
  <c r="AA37" i="22"/>
  <c r="AA41" i="22" s="1"/>
  <c r="AA43" i="22" s="1"/>
  <c r="AA45" i="22" s="1"/>
  <c r="AA47" i="22" s="1"/>
  <c r="L37" i="22"/>
  <c r="L41" i="22" s="1"/>
  <c r="L43" i="22" s="1"/>
  <c r="L45" i="22" s="1"/>
  <c r="L47" i="22" s="1"/>
  <c r="S37" i="23"/>
  <c r="S41" i="23" s="1"/>
  <c r="S43" i="23" s="1"/>
  <c r="S45" i="23" s="1"/>
  <c r="S47" i="23" s="1"/>
  <c r="H37" i="24"/>
  <c r="H41" i="24" s="1"/>
  <c r="H43" i="24" s="1"/>
  <c r="H45" i="24" s="1"/>
  <c r="H47" i="24" s="1"/>
  <c r="T37" i="1"/>
  <c r="T41" i="1" s="1"/>
  <c r="T43" i="1" s="1"/>
  <c r="T45" i="1" s="1"/>
  <c r="T47" i="1" s="1"/>
  <c r="S37" i="1"/>
  <c r="S41" i="1" s="1"/>
  <c r="S43" i="1" s="1"/>
  <c r="S45" i="1" s="1"/>
  <c r="S47" i="1" s="1"/>
  <c r="N37" i="1"/>
  <c r="N41" i="1" s="1"/>
  <c r="N43" i="1" s="1"/>
  <c r="N45" i="1" s="1"/>
  <c r="N47" i="1" s="1"/>
  <c r="M37" i="1"/>
  <c r="M41" i="1" s="1"/>
  <c r="M43" i="1" s="1"/>
  <c r="M45" i="1" s="1"/>
  <c r="M47" i="1" s="1"/>
  <c r="H37" i="1"/>
  <c r="H41" i="1" s="1"/>
  <c r="H43" i="1" s="1"/>
  <c r="H45" i="1" s="1"/>
  <c r="H47" i="1" s="1"/>
  <c r="G37" i="1"/>
  <c r="G41" i="1" s="1"/>
  <c r="G43" i="1" s="1"/>
  <c r="G45" i="1" s="1"/>
  <c r="G47" i="1" s="1"/>
  <c r="AA35" i="2"/>
  <c r="Y35" i="2"/>
  <c r="Y37" i="2" s="1"/>
  <c r="Y41" i="2" s="1"/>
  <c r="Y43" i="2" s="1"/>
  <c r="Y45" i="2" s="1"/>
  <c r="Y47" i="2" s="1"/>
  <c r="X35" i="2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Z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Z35" i="4" s="1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Z35" i="5" s="1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H37" i="5" s="1"/>
  <c r="H41" i="5" s="1"/>
  <c r="H43" i="5" s="1"/>
  <c r="H45" i="5" s="1"/>
  <c r="H47" i="5" s="1"/>
  <c r="G35" i="5"/>
  <c r="F35" i="5"/>
  <c r="E35" i="5"/>
  <c r="D35" i="5"/>
  <c r="C35" i="5"/>
  <c r="AA35" i="6"/>
  <c r="Y35" i="6"/>
  <c r="X35" i="6"/>
  <c r="W35" i="6"/>
  <c r="V35" i="6"/>
  <c r="U35" i="6"/>
  <c r="T35" i="6"/>
  <c r="S35" i="6"/>
  <c r="R35" i="6"/>
  <c r="Q35" i="6"/>
  <c r="P35" i="6"/>
  <c r="O35" i="6"/>
  <c r="O37" i="6" s="1"/>
  <c r="O41" i="6" s="1"/>
  <c r="O43" i="6" s="1"/>
  <c r="O45" i="6" s="1"/>
  <c r="O47" i="6" s="1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Z35" i="7" s="1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U37" i="8" s="1"/>
  <c r="U41" i="8" s="1"/>
  <c r="U43" i="8" s="1"/>
  <c r="U45" i="8" s="1"/>
  <c r="U47" i="8" s="1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D37" i="9" s="1"/>
  <c r="D41" i="9" s="1"/>
  <c r="D43" i="9" s="1"/>
  <c r="D45" i="9" s="1"/>
  <c r="D47" i="9" s="1"/>
  <c r="C35" i="9"/>
  <c r="AA35" i="10"/>
  <c r="Y35" i="10"/>
  <c r="X35" i="10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J37" i="10" s="1"/>
  <c r="J41" i="10" s="1"/>
  <c r="J43" i="10" s="1"/>
  <c r="J45" i="10" s="1"/>
  <c r="J47" i="10" s="1"/>
  <c r="I35" i="10"/>
  <c r="H35" i="10"/>
  <c r="G35" i="10"/>
  <c r="F35" i="10"/>
  <c r="E35" i="10"/>
  <c r="D35" i="10"/>
  <c r="C35" i="10"/>
  <c r="AA35" i="11"/>
  <c r="Z35" i="11"/>
  <c r="Y35" i="11"/>
  <c r="X35" i="11"/>
  <c r="W35" i="11"/>
  <c r="V35" i="11"/>
  <c r="U35" i="11"/>
  <c r="T35" i="11"/>
  <c r="S35" i="11"/>
  <c r="R35" i="11"/>
  <c r="Q35" i="11"/>
  <c r="P35" i="11"/>
  <c r="P37" i="11" s="1"/>
  <c r="P41" i="11" s="1"/>
  <c r="P43" i="11" s="1"/>
  <c r="P45" i="11" s="1"/>
  <c r="P47" i="11" s="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W35" i="12"/>
  <c r="W37" i="12" s="1"/>
  <c r="W41" i="12" s="1"/>
  <c r="W43" i="12" s="1"/>
  <c r="W45" i="12" s="1"/>
  <c r="W47" i="12" s="1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E37" i="12" s="1"/>
  <c r="E41" i="12" s="1"/>
  <c r="E43" i="12" s="1"/>
  <c r="E45" i="12" s="1"/>
  <c r="E47" i="12" s="1"/>
  <c r="D35" i="12"/>
  <c r="C35" i="12"/>
  <c r="AA35" i="13"/>
  <c r="Y35" i="13"/>
  <c r="X35" i="13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K37" i="13" s="1"/>
  <c r="K41" i="13" s="1"/>
  <c r="K43" i="13" s="1"/>
  <c r="K45" i="13" s="1"/>
  <c r="K47" i="13" s="1"/>
  <c r="J35" i="13"/>
  <c r="I35" i="13"/>
  <c r="H35" i="13"/>
  <c r="G35" i="13"/>
  <c r="F35" i="13"/>
  <c r="E35" i="13"/>
  <c r="D35" i="13"/>
  <c r="C35" i="13"/>
  <c r="AA35" i="14"/>
  <c r="Y35" i="14"/>
  <c r="Z35" i="14" s="1"/>
  <c r="X35" i="14"/>
  <c r="W35" i="14"/>
  <c r="V35" i="14"/>
  <c r="U35" i="14"/>
  <c r="T35" i="14"/>
  <c r="S35" i="14"/>
  <c r="R35" i="14"/>
  <c r="Q35" i="14"/>
  <c r="Q37" i="14" s="1"/>
  <c r="Q41" i="14" s="1"/>
  <c r="Q43" i="14" s="1"/>
  <c r="Q45" i="14" s="1"/>
  <c r="Q47" i="14" s="1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Y35" i="15"/>
  <c r="X35" i="15"/>
  <c r="Z35" i="15" s="1"/>
  <c r="W35" i="15"/>
  <c r="W37" i="15" s="1"/>
  <c r="W41" i="15" s="1"/>
  <c r="W43" i="15" s="1"/>
  <c r="W45" i="15" s="1"/>
  <c r="W47" i="15" s="1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E37" i="15" s="1"/>
  <c r="E41" i="15" s="1"/>
  <c r="E43" i="15" s="1"/>
  <c r="E45" i="15" s="1"/>
  <c r="E47" i="15" s="1"/>
  <c r="D35" i="15"/>
  <c r="C35" i="15"/>
  <c r="AA35" i="16"/>
  <c r="Y35" i="16"/>
  <c r="X35" i="16"/>
  <c r="Z35" i="16" s="1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K37" i="16" s="1"/>
  <c r="K41" i="16" s="1"/>
  <c r="K43" i="16" s="1"/>
  <c r="K45" i="16" s="1"/>
  <c r="K47" i="16" s="1"/>
  <c r="J35" i="16"/>
  <c r="I35" i="16"/>
  <c r="H35" i="16"/>
  <c r="G35" i="16"/>
  <c r="F35" i="16"/>
  <c r="E35" i="16"/>
  <c r="D35" i="16"/>
  <c r="C35" i="16"/>
  <c r="AA35" i="17"/>
  <c r="Y35" i="17"/>
  <c r="X35" i="17"/>
  <c r="Z35" i="17" s="1"/>
  <c r="W35" i="17"/>
  <c r="V35" i="17"/>
  <c r="U35" i="17"/>
  <c r="T35" i="17"/>
  <c r="S35" i="17"/>
  <c r="R35" i="17"/>
  <c r="Q35" i="17"/>
  <c r="Q37" i="17" s="1"/>
  <c r="Q41" i="17" s="1"/>
  <c r="Q43" i="17" s="1"/>
  <c r="Q45" i="17" s="1"/>
  <c r="Q47" i="17" s="1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Y37" i="19" s="1"/>
  <c r="Y41" i="19" s="1"/>
  <c r="Y43" i="19" s="1"/>
  <c r="Y45" i="19" s="1"/>
  <c r="Y47" i="19" s="1"/>
  <c r="X35" i="19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G37" i="19" s="1"/>
  <c r="G41" i="19" s="1"/>
  <c r="G43" i="19" s="1"/>
  <c r="G45" i="19" s="1"/>
  <c r="G47" i="19" s="1"/>
  <c r="F35" i="19"/>
  <c r="E35" i="19"/>
  <c r="D35" i="19"/>
  <c r="C35" i="19"/>
  <c r="AA35" i="20"/>
  <c r="Y35" i="20"/>
  <c r="X35" i="20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22"/>
  <c r="Z35" i="22"/>
  <c r="Y35" i="22"/>
  <c r="X35" i="22"/>
  <c r="W35" i="22"/>
  <c r="V35" i="22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H35" i="22"/>
  <c r="H37" i="22" s="1"/>
  <c r="H41" i="22" s="1"/>
  <c r="H43" i="22" s="1"/>
  <c r="H45" i="22" s="1"/>
  <c r="H47" i="22" s="1"/>
  <c r="G35" i="22"/>
  <c r="F35" i="22"/>
  <c r="E35" i="22"/>
  <c r="D35" i="22"/>
  <c r="C35" i="22"/>
  <c r="AA35" i="23"/>
  <c r="Y35" i="23"/>
  <c r="X35" i="23"/>
  <c r="Z35" i="23" s="1"/>
  <c r="W35" i="23"/>
  <c r="V35" i="23"/>
  <c r="U35" i="23"/>
  <c r="T35" i="23"/>
  <c r="S35" i="23"/>
  <c r="R35" i="23"/>
  <c r="Q35" i="23"/>
  <c r="P35" i="23"/>
  <c r="O35" i="23"/>
  <c r="O37" i="23" s="1"/>
  <c r="O41" i="23" s="1"/>
  <c r="O43" i="23" s="1"/>
  <c r="O45" i="23" s="1"/>
  <c r="O47" i="23" s="1"/>
  <c r="N35" i="23"/>
  <c r="M35" i="23"/>
  <c r="L35" i="23"/>
  <c r="K35" i="23"/>
  <c r="J35" i="23"/>
  <c r="I35" i="23"/>
  <c r="H35" i="23"/>
  <c r="G35" i="23"/>
  <c r="F35" i="23"/>
  <c r="E35" i="23"/>
  <c r="D35" i="23"/>
  <c r="C35" i="23"/>
  <c r="AA35" i="24"/>
  <c r="Y35" i="24"/>
  <c r="X35" i="24"/>
  <c r="Z35" i="24" s="1"/>
  <c r="W35" i="24"/>
  <c r="V35" i="24"/>
  <c r="U35" i="24"/>
  <c r="T35" i="24"/>
  <c r="S35" i="24"/>
  <c r="R35" i="24"/>
  <c r="Q35" i="24"/>
  <c r="P35" i="24"/>
  <c r="O35" i="24"/>
  <c r="N35" i="24"/>
  <c r="M35" i="24"/>
  <c r="L35" i="24"/>
  <c r="K35" i="24"/>
  <c r="J35" i="24"/>
  <c r="I35" i="24"/>
  <c r="H35" i="24"/>
  <c r="G35" i="24"/>
  <c r="F35" i="24"/>
  <c r="E35" i="24"/>
  <c r="D35" i="24"/>
  <c r="C35" i="24"/>
  <c r="AA35" i="1"/>
  <c r="Y35" i="1"/>
  <c r="X35" i="1"/>
  <c r="Z35" i="1" s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Y21" i="2"/>
  <c r="X21" i="2"/>
  <c r="Z21" i="2" s="1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S21" i="2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G21" i="2"/>
  <c r="F21" i="2"/>
  <c r="X37" i="2" s="1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Y21" i="3"/>
  <c r="Y37" i="3" s="1"/>
  <c r="Y41" i="3" s="1"/>
  <c r="Y43" i="3" s="1"/>
  <c r="Y45" i="3" s="1"/>
  <c r="Y47" i="3" s="1"/>
  <c r="X21" i="3"/>
  <c r="W21" i="3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N21" i="3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G21" i="3"/>
  <c r="G37" i="3" s="1"/>
  <c r="G41" i="3" s="1"/>
  <c r="G43" i="3" s="1"/>
  <c r="G45" i="3" s="1"/>
  <c r="G47" i="3" s="1"/>
  <c r="F21" i="3"/>
  <c r="X37" i="3" s="1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AA21" i="4"/>
  <c r="Y21" i="4"/>
  <c r="Y37" i="4" s="1"/>
  <c r="Y41" i="4" s="1"/>
  <c r="Y43" i="4" s="1"/>
  <c r="Y45" i="4" s="1"/>
  <c r="Y47" i="4" s="1"/>
  <c r="X21" i="4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T21" i="4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N21" i="4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H21" i="4"/>
  <c r="G21" i="4"/>
  <c r="G37" i="4" s="1"/>
  <c r="G41" i="4" s="1"/>
  <c r="G43" i="4" s="1"/>
  <c r="G45" i="4" s="1"/>
  <c r="G47" i="4" s="1"/>
  <c r="F21" i="4"/>
  <c r="F37" i="4" s="1"/>
  <c r="F41" i="4" s="1"/>
  <c r="F43" i="4" s="1"/>
  <c r="F45" i="4" s="1"/>
  <c r="F47" i="4" s="1"/>
  <c r="E21" i="4"/>
  <c r="D21" i="4"/>
  <c r="D37" i="4" s="1"/>
  <c r="D41" i="4" s="1"/>
  <c r="D43" i="4" s="1"/>
  <c r="D45" i="4" s="1"/>
  <c r="D47" i="4" s="1"/>
  <c r="C21" i="4"/>
  <c r="AA21" i="5"/>
  <c r="AA37" i="5" s="1"/>
  <c r="AA41" i="5" s="1"/>
  <c r="AA43" i="5" s="1"/>
  <c r="AA45" i="5" s="1"/>
  <c r="AA47" i="5" s="1"/>
  <c r="Y21" i="5"/>
  <c r="Y37" i="5" s="1"/>
  <c r="Y41" i="5" s="1"/>
  <c r="Y43" i="5" s="1"/>
  <c r="Y45" i="5" s="1"/>
  <c r="Y47" i="5" s="1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M21" i="5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H21" i="5"/>
  <c r="G21" i="5"/>
  <c r="G37" i="5" s="1"/>
  <c r="G41" i="5" s="1"/>
  <c r="G43" i="5" s="1"/>
  <c r="G45" i="5" s="1"/>
  <c r="G47" i="5" s="1"/>
  <c r="F21" i="5"/>
  <c r="X37" i="5" s="1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AA21" i="6"/>
  <c r="Y21" i="6"/>
  <c r="Z21" i="6" s="1"/>
  <c r="X21" i="6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T21" i="6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N21" i="6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J21" i="6"/>
  <c r="J37" i="6" s="1"/>
  <c r="J41" i="6" s="1"/>
  <c r="J43" i="6" s="1"/>
  <c r="J45" i="6" s="1"/>
  <c r="J47" i="6" s="1"/>
  <c r="I21" i="6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Y21" i="7"/>
  <c r="Y37" i="7" s="1"/>
  <c r="Y41" i="7" s="1"/>
  <c r="Y43" i="7" s="1"/>
  <c r="Y45" i="7" s="1"/>
  <c r="Y47" i="7" s="1"/>
  <c r="X21" i="7"/>
  <c r="Z21" i="7" s="1"/>
  <c r="W21" i="7"/>
  <c r="W37" i="7" s="1"/>
  <c r="W41" i="7" s="1"/>
  <c r="W43" i="7" s="1"/>
  <c r="W45" i="7" s="1"/>
  <c r="W47" i="7" s="1"/>
  <c r="V21" i="7"/>
  <c r="U21" i="7"/>
  <c r="T21" i="7"/>
  <c r="T37" i="7" s="1"/>
  <c r="T41" i="7" s="1"/>
  <c r="T43" i="7" s="1"/>
  <c r="T45" i="7" s="1"/>
  <c r="T47" i="7" s="1"/>
  <c r="S21" i="7"/>
  <c r="S37" i="7" s="1"/>
  <c r="S41" i="7" s="1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O21" i="7"/>
  <c r="N21" i="7"/>
  <c r="N37" i="7" s="1"/>
  <c r="N41" i="7" s="1"/>
  <c r="N43" i="7" s="1"/>
  <c r="N45" i="7" s="1"/>
  <c r="N47" i="7" s="1"/>
  <c r="M21" i="7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I21" i="7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X37" i="7" s="1"/>
  <c r="E21" i="7"/>
  <c r="E37" i="7" s="1"/>
  <c r="E41" i="7" s="1"/>
  <c r="E43" i="7" s="1"/>
  <c r="E45" i="7" s="1"/>
  <c r="E47" i="7" s="1"/>
  <c r="D21" i="7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Y37" i="8" s="1"/>
  <c r="Y41" i="8" s="1"/>
  <c r="Y43" i="8" s="1"/>
  <c r="Y45" i="8" s="1"/>
  <c r="Y47" i="8" s="1"/>
  <c r="X21" i="8"/>
  <c r="Z21" i="8" s="1"/>
  <c r="W21" i="8"/>
  <c r="W37" i="8" s="1"/>
  <c r="W41" i="8" s="1"/>
  <c r="W43" i="8" s="1"/>
  <c r="W45" i="8" s="1"/>
  <c r="W47" i="8" s="1"/>
  <c r="V21" i="8"/>
  <c r="U21" i="8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O21" i="8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F37" i="8" s="1"/>
  <c r="F41" i="8" s="1"/>
  <c r="F43" i="8" s="1"/>
  <c r="F45" i="8" s="1"/>
  <c r="F47" i="8" s="1"/>
  <c r="E21" i="8"/>
  <c r="E37" i="8" s="1"/>
  <c r="E41" i="8" s="1"/>
  <c r="E43" i="8" s="1"/>
  <c r="E45" i="8" s="1"/>
  <c r="E47" i="8" s="1"/>
  <c r="D21" i="8"/>
  <c r="C21" i="8"/>
  <c r="AA21" i="9"/>
  <c r="AA37" i="9" s="1"/>
  <c r="AA41" i="9" s="1"/>
  <c r="AA43" i="9" s="1"/>
  <c r="AA45" i="9" s="1"/>
  <c r="AA47" i="9" s="1"/>
  <c r="Y21" i="9"/>
  <c r="Y37" i="9" s="1"/>
  <c r="Y41" i="9" s="1"/>
  <c r="Y43" i="9" s="1"/>
  <c r="Y45" i="9" s="1"/>
  <c r="Y47" i="9" s="1"/>
  <c r="X21" i="9"/>
  <c r="Z21" i="9" s="1"/>
  <c r="W21" i="9"/>
  <c r="W37" i="9" s="1"/>
  <c r="W41" i="9" s="1"/>
  <c r="W43" i="9" s="1"/>
  <c r="W45" i="9" s="1"/>
  <c r="W47" i="9" s="1"/>
  <c r="V21" i="9"/>
  <c r="U21" i="9"/>
  <c r="T21" i="9"/>
  <c r="T37" i="9" s="1"/>
  <c r="T41" i="9" s="1"/>
  <c r="T43" i="9" s="1"/>
  <c r="T45" i="9" s="1"/>
  <c r="T47" i="9" s="1"/>
  <c r="S21" i="9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X37" i="9" s="1"/>
  <c r="E21" i="9"/>
  <c r="E37" i="9" s="1"/>
  <c r="E41" i="9" s="1"/>
  <c r="E43" i="9" s="1"/>
  <c r="E45" i="9" s="1"/>
  <c r="E47" i="9" s="1"/>
  <c r="D21" i="9"/>
  <c r="C21" i="9"/>
  <c r="AA21" i="10"/>
  <c r="AA37" i="10" s="1"/>
  <c r="AA41" i="10" s="1"/>
  <c r="AA43" i="10" s="1"/>
  <c r="AA45" i="10" s="1"/>
  <c r="AA47" i="10" s="1"/>
  <c r="Y21" i="10"/>
  <c r="X21" i="10"/>
  <c r="W21" i="10"/>
  <c r="W37" i="10" s="1"/>
  <c r="W41" i="10" s="1"/>
  <c r="W43" i="10" s="1"/>
  <c r="W45" i="10" s="1"/>
  <c r="W47" i="10" s="1"/>
  <c r="V21" i="10"/>
  <c r="V37" i="10" s="1"/>
  <c r="V41" i="10" s="1"/>
  <c r="V43" i="10" s="1"/>
  <c r="V45" i="10" s="1"/>
  <c r="V47" i="10" s="1"/>
  <c r="U21" i="10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I21" i="10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AA21" i="11"/>
  <c r="AA37" i="11" s="1"/>
  <c r="AA41" i="11" s="1"/>
  <c r="AA43" i="11" s="1"/>
  <c r="AA45" i="11" s="1"/>
  <c r="AA47" i="11" s="1"/>
  <c r="Y21" i="11"/>
  <c r="Y37" i="11" s="1"/>
  <c r="Y41" i="11" s="1"/>
  <c r="Y43" i="11" s="1"/>
  <c r="Y45" i="11" s="1"/>
  <c r="Y47" i="11" s="1"/>
  <c r="X21" i="11"/>
  <c r="Z21" i="11" s="1"/>
  <c r="W21" i="1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R37" i="11" s="1"/>
  <c r="R41" i="11" s="1"/>
  <c r="R43" i="11" s="1"/>
  <c r="R45" i="11" s="1"/>
  <c r="R47" i="11" s="1"/>
  <c r="Q21" i="11"/>
  <c r="P21" i="1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X37" i="11" s="1"/>
  <c r="E21" i="1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Y37" i="12" s="1"/>
  <c r="Y41" i="12" s="1"/>
  <c r="Y43" i="12" s="1"/>
  <c r="Y45" i="12" s="1"/>
  <c r="Y47" i="12" s="1"/>
  <c r="X21" i="12"/>
  <c r="Z21" i="12" s="1"/>
  <c r="W21" i="12"/>
  <c r="V21" i="12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M37" i="12" s="1"/>
  <c r="M41" i="12" s="1"/>
  <c r="M43" i="12" s="1"/>
  <c r="M45" i="12" s="1"/>
  <c r="M47" i="12" s="1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E21" i="12"/>
  <c r="D21" i="12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Y21" i="13"/>
  <c r="X21" i="13"/>
  <c r="Z21" i="13" s="1"/>
  <c r="W21" i="13"/>
  <c r="W37" i="13" s="1"/>
  <c r="W41" i="13" s="1"/>
  <c r="W43" i="13" s="1"/>
  <c r="W45" i="13" s="1"/>
  <c r="W47" i="13" s="1"/>
  <c r="V21" i="13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S37" i="13" s="1"/>
  <c r="S41" i="13" s="1"/>
  <c r="S43" i="13" s="1"/>
  <c r="S45" i="13" s="1"/>
  <c r="S47" i="13" s="1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M37" i="13" s="1"/>
  <c r="M41" i="13" s="1"/>
  <c r="M43" i="13" s="1"/>
  <c r="M45" i="13" s="1"/>
  <c r="M47" i="13" s="1"/>
  <c r="L21" i="13"/>
  <c r="L37" i="13" s="1"/>
  <c r="L41" i="13" s="1"/>
  <c r="L43" i="13" s="1"/>
  <c r="L45" i="13" s="1"/>
  <c r="L47" i="13" s="1"/>
  <c r="K21" i="13"/>
  <c r="J21" i="13"/>
  <c r="I21" i="13"/>
  <c r="I37" i="13" s="1"/>
  <c r="I41" i="13" s="1"/>
  <c r="I43" i="13" s="1"/>
  <c r="I45" i="13" s="1"/>
  <c r="I47" i="13" s="1"/>
  <c r="H21" i="13"/>
  <c r="H37" i="13" s="1"/>
  <c r="H41" i="13" s="1"/>
  <c r="H43" i="13" s="1"/>
  <c r="H45" i="13" s="1"/>
  <c r="H47" i="13" s="1"/>
  <c r="G21" i="13"/>
  <c r="F21" i="13"/>
  <c r="E21" i="13"/>
  <c r="E37" i="13" s="1"/>
  <c r="E41" i="13" s="1"/>
  <c r="E43" i="13" s="1"/>
  <c r="E45" i="13" s="1"/>
  <c r="E47" i="13" s="1"/>
  <c r="D21" i="13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Y21" i="14"/>
  <c r="X21" i="14"/>
  <c r="W21" i="14"/>
  <c r="W37" i="14" s="1"/>
  <c r="W41" i="14" s="1"/>
  <c r="W43" i="14" s="1"/>
  <c r="W45" i="14" s="1"/>
  <c r="W47" i="14" s="1"/>
  <c r="V21" i="14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S37" i="14" s="1"/>
  <c r="S41" i="14" s="1"/>
  <c r="S43" i="14" s="1"/>
  <c r="S45" i="14" s="1"/>
  <c r="S47" i="14" s="1"/>
  <c r="R21" i="14"/>
  <c r="R37" i="14" s="1"/>
  <c r="R41" i="14" s="1"/>
  <c r="R43" i="14" s="1"/>
  <c r="R45" i="14" s="1"/>
  <c r="R47" i="14" s="1"/>
  <c r="Q21" i="14"/>
  <c r="P21" i="14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L21" i="14"/>
  <c r="L37" i="14" s="1"/>
  <c r="L41" i="14" s="1"/>
  <c r="L43" i="14" s="1"/>
  <c r="L45" i="14" s="1"/>
  <c r="L47" i="14" s="1"/>
  <c r="K21" i="14"/>
  <c r="K37" i="14" s="1"/>
  <c r="K41" i="14" s="1"/>
  <c r="K43" i="14" s="1"/>
  <c r="K45" i="14" s="1"/>
  <c r="K47" i="14" s="1"/>
  <c r="J21" i="14"/>
  <c r="I21" i="14"/>
  <c r="I37" i="14" s="1"/>
  <c r="I41" i="14" s="1"/>
  <c r="I43" i="14" s="1"/>
  <c r="I45" i="14" s="1"/>
  <c r="I47" i="14" s="1"/>
  <c r="H21" i="14"/>
  <c r="H37" i="14" s="1"/>
  <c r="H41" i="14" s="1"/>
  <c r="H43" i="14" s="1"/>
  <c r="H45" i="14" s="1"/>
  <c r="H47" i="14" s="1"/>
  <c r="G21" i="14"/>
  <c r="G37" i="14" s="1"/>
  <c r="G41" i="14" s="1"/>
  <c r="G43" i="14" s="1"/>
  <c r="G45" i="14" s="1"/>
  <c r="G47" i="14" s="1"/>
  <c r="F21" i="14"/>
  <c r="E21" i="14"/>
  <c r="E37" i="14" s="1"/>
  <c r="E41" i="14" s="1"/>
  <c r="E43" i="14" s="1"/>
  <c r="E45" i="14" s="1"/>
  <c r="E47" i="14" s="1"/>
  <c r="D21" i="14"/>
  <c r="C21" i="14"/>
  <c r="C37" i="14" s="1"/>
  <c r="C41" i="14" s="1"/>
  <c r="C43" i="14" s="1"/>
  <c r="C45" i="14" s="1"/>
  <c r="C47" i="14" s="1"/>
  <c r="AA21" i="15"/>
  <c r="AA37" i="15" s="1"/>
  <c r="AA41" i="15" s="1"/>
  <c r="AA43" i="15" s="1"/>
  <c r="AA45" i="15" s="1"/>
  <c r="AA47" i="15" s="1"/>
  <c r="Y21" i="15"/>
  <c r="Z21" i="15" s="1"/>
  <c r="X21" i="15"/>
  <c r="W21" i="15"/>
  <c r="V21" i="15"/>
  <c r="V37" i="15" s="1"/>
  <c r="V41" i="15" s="1"/>
  <c r="V43" i="15" s="1"/>
  <c r="V45" i="15" s="1"/>
  <c r="V47" i="15" s="1"/>
  <c r="U21" i="15"/>
  <c r="U37" i="15" s="1"/>
  <c r="U41" i="15" s="1"/>
  <c r="U43" i="15" s="1"/>
  <c r="U45" i="15" s="1"/>
  <c r="U47" i="15" s="1"/>
  <c r="T21" i="15"/>
  <c r="T37" i="15" s="1"/>
  <c r="T41" i="15" s="1"/>
  <c r="T43" i="15" s="1"/>
  <c r="T45" i="15" s="1"/>
  <c r="T47" i="15" s="1"/>
  <c r="S21" i="15"/>
  <c r="S37" i="15" s="1"/>
  <c r="S41" i="15" s="1"/>
  <c r="S43" i="15" s="1"/>
  <c r="S45" i="15" s="1"/>
  <c r="S47" i="15" s="1"/>
  <c r="R21" i="15"/>
  <c r="Q21" i="15"/>
  <c r="Q37" i="15" s="1"/>
  <c r="Q41" i="15" s="1"/>
  <c r="Q43" i="15" s="1"/>
  <c r="Q45" i="15" s="1"/>
  <c r="Q47" i="15" s="1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N37" i="15" s="1"/>
  <c r="M21" i="15"/>
  <c r="M37" i="15" s="1"/>
  <c r="M41" i="15" s="1"/>
  <c r="M43" i="15" s="1"/>
  <c r="M45" i="15" s="1"/>
  <c r="M47" i="15" s="1"/>
  <c r="L21" i="15"/>
  <c r="K21" i="15"/>
  <c r="K37" i="15" s="1"/>
  <c r="K41" i="15" s="1"/>
  <c r="K43" i="15" s="1"/>
  <c r="K45" i="15" s="1"/>
  <c r="K47" i="15" s="1"/>
  <c r="J21" i="15"/>
  <c r="J37" i="15" s="1"/>
  <c r="J41" i="15" s="1"/>
  <c r="J43" i="15" s="1"/>
  <c r="J45" i="15" s="1"/>
  <c r="J47" i="15" s="1"/>
  <c r="I21" i="15"/>
  <c r="I37" i="15" s="1"/>
  <c r="I41" i="15" s="1"/>
  <c r="I43" i="15" s="1"/>
  <c r="I45" i="15" s="1"/>
  <c r="I47" i="15" s="1"/>
  <c r="H21" i="15"/>
  <c r="H37" i="15" s="1"/>
  <c r="H41" i="15" s="1"/>
  <c r="H43" i="15" s="1"/>
  <c r="H45" i="15" s="1"/>
  <c r="H47" i="15" s="1"/>
  <c r="G21" i="15"/>
  <c r="G37" i="15" s="1"/>
  <c r="G41" i="15" s="1"/>
  <c r="G43" i="15" s="1"/>
  <c r="G45" i="15" s="1"/>
  <c r="G47" i="15" s="1"/>
  <c r="F21" i="15"/>
  <c r="E21" i="15"/>
  <c r="D21" i="15"/>
  <c r="D37" i="15" s="1"/>
  <c r="D41" i="15" s="1"/>
  <c r="D43" i="15" s="1"/>
  <c r="D45" i="15" s="1"/>
  <c r="D47" i="15" s="1"/>
  <c r="C21" i="15"/>
  <c r="C37" i="15" s="1"/>
  <c r="C41" i="15" s="1"/>
  <c r="C43" i="15" s="1"/>
  <c r="C45" i="15" s="1"/>
  <c r="C47" i="15" s="1"/>
  <c r="AA21" i="16"/>
  <c r="AA37" i="16" s="1"/>
  <c r="AA41" i="16" s="1"/>
  <c r="AA43" i="16" s="1"/>
  <c r="AA45" i="16" s="1"/>
  <c r="AA47" i="16" s="1"/>
  <c r="Y21" i="16"/>
  <c r="Y37" i="16" s="1"/>
  <c r="X21" i="16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S37" i="16" s="1"/>
  <c r="S41" i="16" s="1"/>
  <c r="S43" i="16" s="1"/>
  <c r="S45" i="16" s="1"/>
  <c r="S47" i="16" s="1"/>
  <c r="R21" i="16"/>
  <c r="Q21" i="16"/>
  <c r="Q37" i="16" s="1"/>
  <c r="Q41" i="16" s="1"/>
  <c r="Q43" i="16" s="1"/>
  <c r="Q45" i="16" s="1"/>
  <c r="Q47" i="16" s="1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M37" i="16" s="1"/>
  <c r="M41" i="16" s="1"/>
  <c r="M43" i="16" s="1"/>
  <c r="M45" i="16" s="1"/>
  <c r="M47" i="16" s="1"/>
  <c r="L21" i="16"/>
  <c r="K21" i="16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C37" i="16" s="1"/>
  <c r="C41" i="16" s="1"/>
  <c r="C43" i="16" s="1"/>
  <c r="C45" i="16" s="1"/>
  <c r="C47" i="16" s="1"/>
  <c r="AA21" i="17"/>
  <c r="AA37" i="17" s="1"/>
  <c r="AA41" i="17" s="1"/>
  <c r="AA43" i="17" s="1"/>
  <c r="AA45" i="17" s="1"/>
  <c r="AA47" i="17" s="1"/>
  <c r="Y21" i="17"/>
  <c r="Y37" i="17" s="1"/>
  <c r="Y41" i="17" s="1"/>
  <c r="Y43" i="17" s="1"/>
  <c r="Y45" i="17" s="1"/>
  <c r="Y47" i="17" s="1"/>
  <c r="X21" i="17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U37" i="17" s="1"/>
  <c r="U41" i="17" s="1"/>
  <c r="U43" i="17" s="1"/>
  <c r="U45" i="17" s="1"/>
  <c r="U47" i="17" s="1"/>
  <c r="T21" i="17"/>
  <c r="T37" i="17" s="1"/>
  <c r="T41" i="17" s="1"/>
  <c r="T43" i="17" s="1"/>
  <c r="T45" i="17" s="1"/>
  <c r="T47" i="17" s="1"/>
  <c r="S21" i="17"/>
  <c r="S37" i="17" s="1"/>
  <c r="S41" i="17" s="1"/>
  <c r="S43" i="17" s="1"/>
  <c r="S45" i="17" s="1"/>
  <c r="S47" i="17" s="1"/>
  <c r="R21" i="17"/>
  <c r="Q21" i="17"/>
  <c r="P21" i="17"/>
  <c r="P37" i="17" s="1"/>
  <c r="P41" i="17" s="1"/>
  <c r="P43" i="17" s="1"/>
  <c r="P45" i="17" s="1"/>
  <c r="P47" i="17" s="1"/>
  <c r="O21" i="17"/>
  <c r="O37" i="17" s="1"/>
  <c r="N21" i="17"/>
  <c r="N37" i="17" s="1"/>
  <c r="N41" i="17" s="1"/>
  <c r="N43" i="17" s="1"/>
  <c r="N45" i="17" s="1"/>
  <c r="N47" i="17" s="1"/>
  <c r="M21" i="17"/>
  <c r="M37" i="17" s="1"/>
  <c r="M41" i="17" s="1"/>
  <c r="M43" i="17" s="1"/>
  <c r="M45" i="17" s="1"/>
  <c r="M47" i="17" s="1"/>
  <c r="L21" i="17"/>
  <c r="K21" i="17"/>
  <c r="K37" i="17" s="1"/>
  <c r="K41" i="17" s="1"/>
  <c r="K43" i="17" s="1"/>
  <c r="K45" i="17" s="1"/>
  <c r="K47" i="17" s="1"/>
  <c r="J21" i="17"/>
  <c r="J37" i="17" s="1"/>
  <c r="J41" i="17" s="1"/>
  <c r="J43" i="17" s="1"/>
  <c r="J45" i="17" s="1"/>
  <c r="J47" i="17" s="1"/>
  <c r="I21" i="17"/>
  <c r="I37" i="17" s="1"/>
  <c r="H21" i="17"/>
  <c r="H37" i="17" s="1"/>
  <c r="H41" i="17" s="1"/>
  <c r="H43" i="17" s="1"/>
  <c r="H45" i="17" s="1"/>
  <c r="H47" i="17" s="1"/>
  <c r="G21" i="17"/>
  <c r="G37" i="17" s="1"/>
  <c r="G41" i="17" s="1"/>
  <c r="G43" i="17" s="1"/>
  <c r="G45" i="17" s="1"/>
  <c r="G47" i="17" s="1"/>
  <c r="F21" i="17"/>
  <c r="E21" i="17"/>
  <c r="E37" i="17" s="1"/>
  <c r="E41" i="17" s="1"/>
  <c r="E43" i="17" s="1"/>
  <c r="E45" i="17" s="1"/>
  <c r="E47" i="17" s="1"/>
  <c r="D21" i="17"/>
  <c r="D37" i="17" s="1"/>
  <c r="D41" i="17" s="1"/>
  <c r="D43" i="17" s="1"/>
  <c r="D45" i="17" s="1"/>
  <c r="D47" i="17" s="1"/>
  <c r="C21" i="17"/>
  <c r="C37" i="17" s="1"/>
  <c r="C41" i="17" s="1"/>
  <c r="C43" i="17" s="1"/>
  <c r="C45" i="17" s="1"/>
  <c r="C47" i="17" s="1"/>
  <c r="AA21" i="18"/>
  <c r="AA37" i="18" s="1"/>
  <c r="AA41" i="18" s="1"/>
  <c r="AA43" i="18" s="1"/>
  <c r="AA45" i="18" s="1"/>
  <c r="AA47" i="18" s="1"/>
  <c r="Z21" i="18"/>
  <c r="Y21" i="18"/>
  <c r="Y37" i="18" s="1"/>
  <c r="Y41" i="18" s="1"/>
  <c r="Y43" i="18" s="1"/>
  <c r="Y45" i="18" s="1"/>
  <c r="Y47" i="18" s="1"/>
  <c r="X21" i="18"/>
  <c r="W21" i="18"/>
  <c r="V21" i="18"/>
  <c r="V37" i="18" s="1"/>
  <c r="V41" i="18" s="1"/>
  <c r="V43" i="18" s="1"/>
  <c r="V45" i="18" s="1"/>
  <c r="V47" i="18" s="1"/>
  <c r="U21" i="18"/>
  <c r="U37" i="18" s="1"/>
  <c r="U41" i="18" s="1"/>
  <c r="U43" i="18" s="1"/>
  <c r="U45" i="18" s="1"/>
  <c r="U47" i="18" s="1"/>
  <c r="T21" i="18"/>
  <c r="T37" i="18" s="1"/>
  <c r="T41" i="18" s="1"/>
  <c r="T43" i="18" s="1"/>
  <c r="T45" i="18" s="1"/>
  <c r="T47" i="18" s="1"/>
  <c r="S21" i="18"/>
  <c r="R21" i="18"/>
  <c r="Q21" i="18"/>
  <c r="Q37" i="18" s="1"/>
  <c r="Q41" i="18" s="1"/>
  <c r="Q43" i="18" s="1"/>
  <c r="Q45" i="18" s="1"/>
  <c r="Q47" i="18" s="1"/>
  <c r="P21" i="18"/>
  <c r="P37" i="18" s="1"/>
  <c r="P41" i="18" s="1"/>
  <c r="P43" i="18" s="1"/>
  <c r="P45" i="18" s="1"/>
  <c r="P47" i="18" s="1"/>
  <c r="O21" i="18"/>
  <c r="O37" i="18" s="1"/>
  <c r="O41" i="18" s="1"/>
  <c r="O43" i="18" s="1"/>
  <c r="O45" i="18" s="1"/>
  <c r="O47" i="18" s="1"/>
  <c r="N21" i="18"/>
  <c r="N37" i="18" s="1"/>
  <c r="N41" i="18" s="1"/>
  <c r="N43" i="18" s="1"/>
  <c r="N45" i="18" s="1"/>
  <c r="N47" i="18" s="1"/>
  <c r="M21" i="18"/>
  <c r="M37" i="18" s="1"/>
  <c r="M41" i="18" s="1"/>
  <c r="M43" i="18" s="1"/>
  <c r="M45" i="18" s="1"/>
  <c r="M47" i="18" s="1"/>
  <c r="L21" i="18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H37" i="18" s="1"/>
  <c r="H41" i="18" s="1"/>
  <c r="H43" i="18" s="1"/>
  <c r="H45" i="18" s="1"/>
  <c r="H47" i="18" s="1"/>
  <c r="G21" i="18"/>
  <c r="G37" i="18" s="1"/>
  <c r="G41" i="18" s="1"/>
  <c r="G43" i="18" s="1"/>
  <c r="G45" i="18" s="1"/>
  <c r="G47" i="18" s="1"/>
  <c r="F21" i="18"/>
  <c r="E21" i="18"/>
  <c r="D21" i="18"/>
  <c r="D37" i="18" s="1"/>
  <c r="D41" i="18" s="1"/>
  <c r="D43" i="18" s="1"/>
  <c r="D45" i="18" s="1"/>
  <c r="D47" i="18" s="1"/>
  <c r="C21" i="18"/>
  <c r="C37" i="18" s="1"/>
  <c r="C41" i="18" s="1"/>
  <c r="C43" i="18" s="1"/>
  <c r="C45" i="18" s="1"/>
  <c r="C47" i="18" s="1"/>
  <c r="AA21" i="19"/>
  <c r="AA37" i="19" s="1"/>
  <c r="AA41" i="19" s="1"/>
  <c r="AA43" i="19" s="1"/>
  <c r="AA45" i="19" s="1"/>
  <c r="AA47" i="19" s="1"/>
  <c r="Y21" i="19"/>
  <c r="X21" i="19"/>
  <c r="Z21" i="19" s="1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U37" i="19" s="1"/>
  <c r="U41" i="19" s="1"/>
  <c r="U43" i="19" s="1"/>
  <c r="U45" i="19" s="1"/>
  <c r="U47" i="19" s="1"/>
  <c r="T21" i="19"/>
  <c r="S21" i="19"/>
  <c r="S37" i="19" s="1"/>
  <c r="S41" i="19" s="1"/>
  <c r="S43" i="19" s="1"/>
  <c r="S45" i="19" s="1"/>
  <c r="S47" i="19" s="1"/>
  <c r="R21" i="19"/>
  <c r="R37" i="19" s="1"/>
  <c r="R41" i="19" s="1"/>
  <c r="R43" i="19" s="1"/>
  <c r="R45" i="19" s="1"/>
  <c r="R47" i="19" s="1"/>
  <c r="Q21" i="19"/>
  <c r="Q37" i="19" s="1"/>
  <c r="Q41" i="19" s="1"/>
  <c r="Q43" i="19" s="1"/>
  <c r="Q45" i="19" s="1"/>
  <c r="Q47" i="19" s="1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M21" i="19"/>
  <c r="M37" i="19" s="1"/>
  <c r="M41" i="19" s="1"/>
  <c r="M43" i="19" s="1"/>
  <c r="M45" i="19" s="1"/>
  <c r="M47" i="19" s="1"/>
  <c r="L21" i="19"/>
  <c r="L37" i="19" s="1"/>
  <c r="L41" i="19" s="1"/>
  <c r="L43" i="19" s="1"/>
  <c r="L45" i="19" s="1"/>
  <c r="L47" i="19" s="1"/>
  <c r="K21" i="19"/>
  <c r="J21" i="19"/>
  <c r="J37" i="19" s="1"/>
  <c r="J41" i="19" s="1"/>
  <c r="J43" i="19" s="1"/>
  <c r="J45" i="19" s="1"/>
  <c r="J47" i="19" s="1"/>
  <c r="I21" i="19"/>
  <c r="I37" i="19" s="1"/>
  <c r="I41" i="19" s="1"/>
  <c r="I43" i="19" s="1"/>
  <c r="I45" i="19" s="1"/>
  <c r="I47" i="19" s="1"/>
  <c r="H21" i="19"/>
  <c r="G21" i="19"/>
  <c r="F21" i="19"/>
  <c r="E21" i="19"/>
  <c r="E37" i="19" s="1"/>
  <c r="E41" i="19" s="1"/>
  <c r="E43" i="19" s="1"/>
  <c r="E45" i="19" s="1"/>
  <c r="E47" i="19" s="1"/>
  <c r="D21" i="19"/>
  <c r="D37" i="19" s="1"/>
  <c r="C21" i="19"/>
  <c r="C37" i="19" s="1"/>
  <c r="C41" i="19" s="1"/>
  <c r="C43" i="19" s="1"/>
  <c r="C45" i="19" s="1"/>
  <c r="C47" i="19" s="1"/>
  <c r="AA21" i="20"/>
  <c r="Y21" i="20"/>
  <c r="X21" i="20"/>
  <c r="Z21" i="20" s="1"/>
  <c r="W21" i="20"/>
  <c r="W37" i="20" s="1"/>
  <c r="W41" i="20" s="1"/>
  <c r="W43" i="20" s="1"/>
  <c r="W45" i="20" s="1"/>
  <c r="W47" i="20" s="1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T37" i="20" s="1"/>
  <c r="T41" i="20" s="1"/>
  <c r="T43" i="20" s="1"/>
  <c r="T45" i="20" s="1"/>
  <c r="T47" i="20" s="1"/>
  <c r="S21" i="20"/>
  <c r="R21" i="20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M21" i="20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J37" i="20" s="1"/>
  <c r="J41" i="20" s="1"/>
  <c r="J43" i="20" s="1"/>
  <c r="J45" i="20" s="1"/>
  <c r="J47" i="20" s="1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F21" i="20"/>
  <c r="X37" i="20" s="1"/>
  <c r="E21" i="20"/>
  <c r="E37" i="20" s="1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21"/>
  <c r="AA37" i="21" s="1"/>
  <c r="AA41" i="21" s="1"/>
  <c r="AA43" i="21" s="1"/>
  <c r="AA45" i="21" s="1"/>
  <c r="AA47" i="21" s="1"/>
  <c r="Y21" i="21"/>
  <c r="X21" i="21"/>
  <c r="Z21" i="21" s="1"/>
  <c r="W21" i="21"/>
  <c r="W37" i="21" s="1"/>
  <c r="W41" i="21" s="1"/>
  <c r="W43" i="21" s="1"/>
  <c r="W45" i="21" s="1"/>
  <c r="W47" i="21" s="1"/>
  <c r="V21" i="21"/>
  <c r="V37" i="21" s="1"/>
  <c r="V41" i="21" s="1"/>
  <c r="V43" i="21" s="1"/>
  <c r="V45" i="21" s="1"/>
  <c r="V47" i="21" s="1"/>
  <c r="U21" i="21"/>
  <c r="U37" i="21" s="1"/>
  <c r="U41" i="21" s="1"/>
  <c r="U43" i="21" s="1"/>
  <c r="U45" i="21" s="1"/>
  <c r="U47" i="21" s="1"/>
  <c r="T21" i="21"/>
  <c r="S21" i="21"/>
  <c r="R21" i="21"/>
  <c r="R37" i="21" s="1"/>
  <c r="R41" i="21" s="1"/>
  <c r="R43" i="21" s="1"/>
  <c r="R45" i="21" s="1"/>
  <c r="R47" i="21" s="1"/>
  <c r="Q21" i="21"/>
  <c r="Q37" i="21" s="1"/>
  <c r="Q41" i="21" s="1"/>
  <c r="Q43" i="21" s="1"/>
  <c r="Q45" i="21" s="1"/>
  <c r="Q47" i="21" s="1"/>
  <c r="P21" i="21"/>
  <c r="P37" i="21" s="1"/>
  <c r="P41" i="21" s="1"/>
  <c r="P43" i="21" s="1"/>
  <c r="P45" i="21" s="1"/>
  <c r="P47" i="21" s="1"/>
  <c r="O21" i="21"/>
  <c r="O37" i="21" s="1"/>
  <c r="O41" i="21" s="1"/>
  <c r="O43" i="21" s="1"/>
  <c r="O45" i="21" s="1"/>
  <c r="O47" i="21" s="1"/>
  <c r="N21" i="21"/>
  <c r="N37" i="21" s="1"/>
  <c r="N41" i="21" s="1"/>
  <c r="N43" i="21" s="1"/>
  <c r="N45" i="21" s="1"/>
  <c r="N47" i="21" s="1"/>
  <c r="M21" i="21"/>
  <c r="L21" i="21"/>
  <c r="L37" i="21" s="1"/>
  <c r="L41" i="21" s="1"/>
  <c r="L43" i="21" s="1"/>
  <c r="L45" i="21" s="1"/>
  <c r="L47" i="21" s="1"/>
  <c r="K21" i="21"/>
  <c r="K37" i="21" s="1"/>
  <c r="K41" i="21" s="1"/>
  <c r="K43" i="21" s="1"/>
  <c r="K45" i="21" s="1"/>
  <c r="K47" i="21" s="1"/>
  <c r="J21" i="21"/>
  <c r="J37" i="21" s="1"/>
  <c r="J41" i="21" s="1"/>
  <c r="J43" i="21" s="1"/>
  <c r="J45" i="21" s="1"/>
  <c r="J47" i="21" s="1"/>
  <c r="I21" i="21"/>
  <c r="I37" i="21" s="1"/>
  <c r="I41" i="21" s="1"/>
  <c r="I43" i="21" s="1"/>
  <c r="I45" i="21" s="1"/>
  <c r="I47" i="21" s="1"/>
  <c r="H21" i="21"/>
  <c r="H37" i="21" s="1"/>
  <c r="H41" i="21" s="1"/>
  <c r="H43" i="21" s="1"/>
  <c r="H45" i="21" s="1"/>
  <c r="H47" i="21" s="1"/>
  <c r="G21" i="21"/>
  <c r="F21" i="21"/>
  <c r="E21" i="21"/>
  <c r="E37" i="21" s="1"/>
  <c r="E41" i="21" s="1"/>
  <c r="E43" i="21" s="1"/>
  <c r="E45" i="21" s="1"/>
  <c r="E47" i="21" s="1"/>
  <c r="D21" i="21"/>
  <c r="D37" i="21" s="1"/>
  <c r="D41" i="21" s="1"/>
  <c r="D43" i="21" s="1"/>
  <c r="D45" i="21" s="1"/>
  <c r="D47" i="21" s="1"/>
  <c r="C21" i="21"/>
  <c r="C37" i="21" s="1"/>
  <c r="C41" i="21" s="1"/>
  <c r="C43" i="21" s="1"/>
  <c r="C45" i="21" s="1"/>
  <c r="C47" i="21" s="1"/>
  <c r="AA21" i="22"/>
  <c r="Y21" i="22"/>
  <c r="X21" i="22"/>
  <c r="W21" i="22"/>
  <c r="W37" i="22" s="1"/>
  <c r="W41" i="22" s="1"/>
  <c r="W43" i="22" s="1"/>
  <c r="W45" i="22" s="1"/>
  <c r="W47" i="22" s="1"/>
  <c r="V21" i="22"/>
  <c r="V37" i="22" s="1"/>
  <c r="V41" i="22" s="1"/>
  <c r="V43" i="22" s="1"/>
  <c r="V45" i="22" s="1"/>
  <c r="V47" i="22" s="1"/>
  <c r="U21" i="22"/>
  <c r="U37" i="22" s="1"/>
  <c r="U41" i="22" s="1"/>
  <c r="U43" i="22" s="1"/>
  <c r="U45" i="22" s="1"/>
  <c r="U47" i="22" s="1"/>
  <c r="T21" i="22"/>
  <c r="T37" i="22" s="1"/>
  <c r="T41" i="22" s="1"/>
  <c r="T43" i="22" s="1"/>
  <c r="T45" i="22" s="1"/>
  <c r="T47" i="22" s="1"/>
  <c r="S21" i="22"/>
  <c r="S37" i="22" s="1"/>
  <c r="S41" i="22" s="1"/>
  <c r="S43" i="22" s="1"/>
  <c r="S45" i="22" s="1"/>
  <c r="S47" i="22" s="1"/>
  <c r="R21" i="22"/>
  <c r="R37" i="22" s="1"/>
  <c r="R41" i="22" s="1"/>
  <c r="R43" i="22" s="1"/>
  <c r="R45" i="22" s="1"/>
  <c r="R47" i="22" s="1"/>
  <c r="Q21" i="22"/>
  <c r="Q37" i="22" s="1"/>
  <c r="Q41" i="22" s="1"/>
  <c r="Q43" i="22" s="1"/>
  <c r="Q45" i="22" s="1"/>
  <c r="Q47" i="22" s="1"/>
  <c r="P21" i="22"/>
  <c r="P37" i="22" s="1"/>
  <c r="P41" i="22" s="1"/>
  <c r="P43" i="22" s="1"/>
  <c r="P45" i="22" s="1"/>
  <c r="P47" i="22" s="1"/>
  <c r="O21" i="22"/>
  <c r="O37" i="22" s="1"/>
  <c r="O41" i="22" s="1"/>
  <c r="O43" i="22" s="1"/>
  <c r="O45" i="22" s="1"/>
  <c r="O47" i="22" s="1"/>
  <c r="N21" i="22"/>
  <c r="N37" i="22" s="1"/>
  <c r="N41" i="22" s="1"/>
  <c r="N43" i="22" s="1"/>
  <c r="N45" i="22" s="1"/>
  <c r="N47" i="22" s="1"/>
  <c r="M21" i="22"/>
  <c r="M37" i="22" s="1"/>
  <c r="M41" i="22" s="1"/>
  <c r="M43" i="22" s="1"/>
  <c r="M45" i="22" s="1"/>
  <c r="M47" i="22" s="1"/>
  <c r="L21" i="22"/>
  <c r="K21" i="22"/>
  <c r="K37" i="22" s="1"/>
  <c r="K41" i="22" s="1"/>
  <c r="K43" i="22" s="1"/>
  <c r="K45" i="22" s="1"/>
  <c r="K47" i="22" s="1"/>
  <c r="J21" i="22"/>
  <c r="J37" i="22" s="1"/>
  <c r="I21" i="22"/>
  <c r="I37" i="22" s="1"/>
  <c r="I41" i="22" s="1"/>
  <c r="I43" i="22" s="1"/>
  <c r="I45" i="22" s="1"/>
  <c r="I47" i="22" s="1"/>
  <c r="H21" i="22"/>
  <c r="G21" i="22"/>
  <c r="G37" i="22" s="1"/>
  <c r="G41" i="22" s="1"/>
  <c r="G43" i="22" s="1"/>
  <c r="G45" i="22" s="1"/>
  <c r="G47" i="22" s="1"/>
  <c r="F21" i="22"/>
  <c r="X37" i="22" s="1"/>
  <c r="E21" i="22"/>
  <c r="E37" i="22" s="1"/>
  <c r="E41" i="22" s="1"/>
  <c r="E43" i="22" s="1"/>
  <c r="E45" i="22" s="1"/>
  <c r="E47" i="22" s="1"/>
  <c r="D21" i="22"/>
  <c r="D37" i="22" s="1"/>
  <c r="D41" i="22" s="1"/>
  <c r="D43" i="22" s="1"/>
  <c r="D45" i="22" s="1"/>
  <c r="D47" i="22" s="1"/>
  <c r="C21" i="22"/>
  <c r="C37" i="22" s="1"/>
  <c r="C41" i="22" s="1"/>
  <c r="C43" i="22" s="1"/>
  <c r="C45" i="22" s="1"/>
  <c r="C47" i="22" s="1"/>
  <c r="AA21" i="23"/>
  <c r="AA37" i="23" s="1"/>
  <c r="AA41" i="23" s="1"/>
  <c r="AA43" i="23" s="1"/>
  <c r="AA45" i="23" s="1"/>
  <c r="AA47" i="23" s="1"/>
  <c r="Y21" i="23"/>
  <c r="Y37" i="23" s="1"/>
  <c r="Y41" i="23" s="1"/>
  <c r="Y43" i="23" s="1"/>
  <c r="Y45" i="23" s="1"/>
  <c r="Y47" i="23" s="1"/>
  <c r="X21" i="23"/>
  <c r="Z21" i="23" s="1"/>
  <c r="W21" i="23"/>
  <c r="W37" i="23" s="1"/>
  <c r="W41" i="23" s="1"/>
  <c r="W43" i="23" s="1"/>
  <c r="W45" i="23" s="1"/>
  <c r="W47" i="23" s="1"/>
  <c r="V21" i="23"/>
  <c r="V37" i="23" s="1"/>
  <c r="V41" i="23" s="1"/>
  <c r="V43" i="23" s="1"/>
  <c r="V45" i="23" s="1"/>
  <c r="V47" i="23" s="1"/>
  <c r="U21" i="23"/>
  <c r="U37" i="23" s="1"/>
  <c r="U41" i="23" s="1"/>
  <c r="U43" i="23" s="1"/>
  <c r="U45" i="23" s="1"/>
  <c r="U47" i="23" s="1"/>
  <c r="T21" i="23"/>
  <c r="T37" i="23" s="1"/>
  <c r="T41" i="23" s="1"/>
  <c r="T43" i="23" s="1"/>
  <c r="T45" i="23" s="1"/>
  <c r="T47" i="23" s="1"/>
  <c r="S21" i="23"/>
  <c r="R21" i="23"/>
  <c r="R37" i="23" s="1"/>
  <c r="Q21" i="23"/>
  <c r="Q37" i="23" s="1"/>
  <c r="Q41" i="23" s="1"/>
  <c r="Q43" i="23" s="1"/>
  <c r="Q45" i="23" s="1"/>
  <c r="Q47" i="23" s="1"/>
  <c r="P21" i="23"/>
  <c r="P37" i="23" s="1"/>
  <c r="P41" i="23" s="1"/>
  <c r="P43" i="23" s="1"/>
  <c r="P45" i="23" s="1"/>
  <c r="P47" i="23" s="1"/>
  <c r="O21" i="23"/>
  <c r="N21" i="23"/>
  <c r="N37" i="23" s="1"/>
  <c r="N41" i="23" s="1"/>
  <c r="N43" i="23" s="1"/>
  <c r="N45" i="23" s="1"/>
  <c r="N47" i="23" s="1"/>
  <c r="M21" i="23"/>
  <c r="M37" i="23" s="1"/>
  <c r="M41" i="23" s="1"/>
  <c r="M43" i="23" s="1"/>
  <c r="M45" i="23" s="1"/>
  <c r="M47" i="23" s="1"/>
  <c r="L21" i="23"/>
  <c r="L37" i="23" s="1"/>
  <c r="L41" i="23" s="1"/>
  <c r="L43" i="23" s="1"/>
  <c r="L45" i="23" s="1"/>
  <c r="L47" i="23" s="1"/>
  <c r="K21" i="23"/>
  <c r="K37" i="23" s="1"/>
  <c r="K41" i="23" s="1"/>
  <c r="K43" i="23" s="1"/>
  <c r="K45" i="23" s="1"/>
  <c r="K47" i="23" s="1"/>
  <c r="J21" i="23"/>
  <c r="J37" i="23" s="1"/>
  <c r="J41" i="23" s="1"/>
  <c r="J43" i="23" s="1"/>
  <c r="J45" i="23" s="1"/>
  <c r="J47" i="23" s="1"/>
  <c r="I21" i="23"/>
  <c r="I37" i="23" s="1"/>
  <c r="I41" i="23" s="1"/>
  <c r="I43" i="23" s="1"/>
  <c r="I45" i="23" s="1"/>
  <c r="I47" i="23" s="1"/>
  <c r="H21" i="23"/>
  <c r="H37" i="23" s="1"/>
  <c r="H41" i="23" s="1"/>
  <c r="H43" i="23" s="1"/>
  <c r="H45" i="23" s="1"/>
  <c r="H47" i="23" s="1"/>
  <c r="G21" i="23"/>
  <c r="G37" i="23" s="1"/>
  <c r="G41" i="23" s="1"/>
  <c r="G43" i="23" s="1"/>
  <c r="G45" i="23" s="1"/>
  <c r="G47" i="23" s="1"/>
  <c r="F21" i="23"/>
  <c r="E21" i="23"/>
  <c r="E37" i="23" s="1"/>
  <c r="E41" i="23" s="1"/>
  <c r="E43" i="23" s="1"/>
  <c r="E45" i="23" s="1"/>
  <c r="E47" i="23" s="1"/>
  <c r="D21" i="23"/>
  <c r="D37" i="23" s="1"/>
  <c r="D41" i="23" s="1"/>
  <c r="D43" i="23" s="1"/>
  <c r="D45" i="23" s="1"/>
  <c r="D47" i="23" s="1"/>
  <c r="C21" i="23"/>
  <c r="C37" i="23" s="1"/>
  <c r="C41" i="23" s="1"/>
  <c r="C43" i="23" s="1"/>
  <c r="C45" i="23" s="1"/>
  <c r="C47" i="23" s="1"/>
  <c r="AA21" i="24"/>
  <c r="AA37" i="24" s="1"/>
  <c r="AA41" i="24" s="1"/>
  <c r="AA43" i="24" s="1"/>
  <c r="AA45" i="24" s="1"/>
  <c r="AA47" i="24" s="1"/>
  <c r="Y21" i="24"/>
  <c r="Y37" i="24" s="1"/>
  <c r="Y41" i="24" s="1"/>
  <c r="Y43" i="24" s="1"/>
  <c r="Y45" i="24" s="1"/>
  <c r="Y47" i="24" s="1"/>
  <c r="X21" i="24"/>
  <c r="Z21" i="24" s="1"/>
  <c r="W21" i="24"/>
  <c r="W37" i="24" s="1"/>
  <c r="W41" i="24" s="1"/>
  <c r="W43" i="24" s="1"/>
  <c r="W45" i="24" s="1"/>
  <c r="W47" i="24" s="1"/>
  <c r="V21" i="24"/>
  <c r="V37" i="24" s="1"/>
  <c r="V41" i="24" s="1"/>
  <c r="V43" i="24" s="1"/>
  <c r="V45" i="24" s="1"/>
  <c r="V47" i="24" s="1"/>
  <c r="U21" i="24"/>
  <c r="T21" i="24"/>
  <c r="T37" i="24" s="1"/>
  <c r="T41" i="24" s="1"/>
  <c r="T43" i="24" s="1"/>
  <c r="T45" i="24" s="1"/>
  <c r="T47" i="24" s="1"/>
  <c r="S21" i="24"/>
  <c r="S37" i="24" s="1"/>
  <c r="S41" i="24" s="1"/>
  <c r="S43" i="24" s="1"/>
  <c r="S45" i="24" s="1"/>
  <c r="S47" i="24" s="1"/>
  <c r="R21" i="24"/>
  <c r="R37" i="24" s="1"/>
  <c r="R41" i="24" s="1"/>
  <c r="R43" i="24" s="1"/>
  <c r="R45" i="24" s="1"/>
  <c r="R47" i="24" s="1"/>
  <c r="Q21" i="24"/>
  <c r="Q37" i="24" s="1"/>
  <c r="Q41" i="24" s="1"/>
  <c r="Q43" i="24" s="1"/>
  <c r="Q45" i="24" s="1"/>
  <c r="Q47" i="24" s="1"/>
  <c r="P21" i="24"/>
  <c r="P37" i="24" s="1"/>
  <c r="P41" i="24" s="1"/>
  <c r="P43" i="24" s="1"/>
  <c r="P45" i="24" s="1"/>
  <c r="P47" i="24" s="1"/>
  <c r="O21" i="24"/>
  <c r="N21" i="24"/>
  <c r="N37" i="24" s="1"/>
  <c r="N41" i="24" s="1"/>
  <c r="N43" i="24" s="1"/>
  <c r="N45" i="24" s="1"/>
  <c r="N47" i="24" s="1"/>
  <c r="M21" i="24"/>
  <c r="M37" i="24" s="1"/>
  <c r="M41" i="24" s="1"/>
  <c r="M43" i="24" s="1"/>
  <c r="M45" i="24" s="1"/>
  <c r="M47" i="24" s="1"/>
  <c r="L21" i="24"/>
  <c r="L37" i="24" s="1"/>
  <c r="L41" i="24" s="1"/>
  <c r="L43" i="24" s="1"/>
  <c r="L45" i="24" s="1"/>
  <c r="L47" i="24" s="1"/>
  <c r="K21" i="24"/>
  <c r="K37" i="24" s="1"/>
  <c r="K41" i="24" s="1"/>
  <c r="K43" i="24" s="1"/>
  <c r="K45" i="24" s="1"/>
  <c r="K47" i="24" s="1"/>
  <c r="J21" i="24"/>
  <c r="J37" i="24" s="1"/>
  <c r="J41" i="24" s="1"/>
  <c r="J43" i="24" s="1"/>
  <c r="J45" i="24" s="1"/>
  <c r="J47" i="24" s="1"/>
  <c r="I21" i="24"/>
  <c r="H21" i="24"/>
  <c r="G21" i="24"/>
  <c r="G37" i="24" s="1"/>
  <c r="G41" i="24" s="1"/>
  <c r="G43" i="24" s="1"/>
  <c r="G45" i="24" s="1"/>
  <c r="G47" i="24" s="1"/>
  <c r="F21" i="24"/>
  <c r="E21" i="24"/>
  <c r="E37" i="24" s="1"/>
  <c r="E41" i="24" s="1"/>
  <c r="E43" i="24" s="1"/>
  <c r="E45" i="24" s="1"/>
  <c r="E47" i="24" s="1"/>
  <c r="D21" i="24"/>
  <c r="D37" i="24" s="1"/>
  <c r="D41" i="24" s="1"/>
  <c r="D43" i="24" s="1"/>
  <c r="D45" i="24" s="1"/>
  <c r="D47" i="24" s="1"/>
  <c r="C21" i="24"/>
  <c r="AA21" i="1"/>
  <c r="AA37" i="1" s="1"/>
  <c r="AA41" i="1" s="1"/>
  <c r="AA43" i="1" s="1"/>
  <c r="AA45" i="1" s="1"/>
  <c r="AA47" i="1" s="1"/>
  <c r="Y21" i="1"/>
  <c r="Y37" i="1" s="1"/>
  <c r="Y41" i="1" s="1"/>
  <c r="Y43" i="1" s="1"/>
  <c r="Y45" i="1" s="1"/>
  <c r="Y47" i="1" s="1"/>
  <c r="X21" i="1"/>
  <c r="Z21" i="1" s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T21" i="1"/>
  <c r="S21" i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M21" i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G21" i="1"/>
  <c r="F21" i="1"/>
  <c r="X37" i="1" s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Z37" i="9" l="1"/>
  <c r="X41" i="9"/>
  <c r="X41" i="22"/>
  <c r="X41" i="20"/>
  <c r="Z37" i="20"/>
  <c r="Z37" i="11"/>
  <c r="X41" i="11"/>
  <c r="Y41" i="16"/>
  <c r="Y43" i="16" s="1"/>
  <c r="Y45" i="16" s="1"/>
  <c r="Y47" i="16" s="1"/>
  <c r="Z35" i="19"/>
  <c r="X37" i="23"/>
  <c r="F37" i="23"/>
  <c r="F41" i="23" s="1"/>
  <c r="F43" i="23" s="1"/>
  <c r="F45" i="23" s="1"/>
  <c r="F47" i="23" s="1"/>
  <c r="X37" i="19"/>
  <c r="F37" i="19"/>
  <c r="F41" i="19" s="1"/>
  <c r="F43" i="19" s="1"/>
  <c r="F45" i="19" s="1"/>
  <c r="F47" i="19" s="1"/>
  <c r="U37" i="1"/>
  <c r="U41" i="1" s="1"/>
  <c r="U43" i="1" s="1"/>
  <c r="U45" i="1" s="1"/>
  <c r="U47" i="1" s="1"/>
  <c r="C37" i="24"/>
  <c r="C41" i="24" s="1"/>
  <c r="C43" i="24" s="1"/>
  <c r="C45" i="24" s="1"/>
  <c r="C47" i="24" s="1"/>
  <c r="I37" i="24"/>
  <c r="I41" i="24" s="1"/>
  <c r="I43" i="24" s="1"/>
  <c r="I45" i="24" s="1"/>
  <c r="I47" i="24" s="1"/>
  <c r="O37" i="24"/>
  <c r="O41" i="24" s="1"/>
  <c r="O43" i="24" s="1"/>
  <c r="O45" i="24" s="1"/>
  <c r="O47" i="24" s="1"/>
  <c r="U37" i="24"/>
  <c r="U41" i="24" s="1"/>
  <c r="U43" i="24" s="1"/>
  <c r="U45" i="24" s="1"/>
  <c r="U47" i="24" s="1"/>
  <c r="AA37" i="20"/>
  <c r="AA41" i="20" s="1"/>
  <c r="AA43" i="20" s="1"/>
  <c r="AA45" i="20" s="1"/>
  <c r="AA47" i="20" s="1"/>
  <c r="H37" i="19"/>
  <c r="H41" i="19" s="1"/>
  <c r="H43" i="19" s="1"/>
  <c r="H45" i="19" s="1"/>
  <c r="H47" i="19" s="1"/>
  <c r="N37" i="19"/>
  <c r="N41" i="19" s="1"/>
  <c r="N43" i="19" s="1"/>
  <c r="N45" i="19" s="1"/>
  <c r="N47" i="19" s="1"/>
  <c r="T37" i="19"/>
  <c r="T41" i="19" s="1"/>
  <c r="T43" i="19" s="1"/>
  <c r="T45" i="19" s="1"/>
  <c r="T47" i="19" s="1"/>
  <c r="X37" i="17"/>
  <c r="F37" i="17"/>
  <c r="F41" i="17" s="1"/>
  <c r="F43" i="17" s="1"/>
  <c r="F45" i="17" s="1"/>
  <c r="F47" i="17" s="1"/>
  <c r="L37" i="17"/>
  <c r="L41" i="17" s="1"/>
  <c r="L43" i="17" s="1"/>
  <c r="L45" i="17" s="1"/>
  <c r="L47" i="17" s="1"/>
  <c r="R37" i="17"/>
  <c r="R41" i="17" s="1"/>
  <c r="R43" i="17" s="1"/>
  <c r="R45" i="17" s="1"/>
  <c r="R47" i="17" s="1"/>
  <c r="Z21" i="17"/>
  <c r="X37" i="16"/>
  <c r="X41" i="16" s="1"/>
  <c r="F37" i="16"/>
  <c r="F41" i="16" s="1"/>
  <c r="F43" i="16" s="1"/>
  <c r="F45" i="16" s="1"/>
  <c r="F47" i="16" s="1"/>
  <c r="L37" i="16"/>
  <c r="L41" i="16" s="1"/>
  <c r="L43" i="16" s="1"/>
  <c r="L45" i="16" s="1"/>
  <c r="L47" i="16" s="1"/>
  <c r="R37" i="16"/>
  <c r="R41" i="16" s="1"/>
  <c r="R43" i="16" s="1"/>
  <c r="R45" i="16" s="1"/>
  <c r="R47" i="16" s="1"/>
  <c r="Z21" i="16"/>
  <c r="X37" i="15"/>
  <c r="F37" i="15"/>
  <c r="F41" i="15" s="1"/>
  <c r="F43" i="15" s="1"/>
  <c r="F45" i="15" s="1"/>
  <c r="F47" i="15" s="1"/>
  <c r="L37" i="15"/>
  <c r="L41" i="15" s="1"/>
  <c r="L43" i="15" s="1"/>
  <c r="L45" i="15" s="1"/>
  <c r="L47" i="15" s="1"/>
  <c r="R37" i="15"/>
  <c r="R41" i="15" s="1"/>
  <c r="R43" i="15" s="1"/>
  <c r="R45" i="15" s="1"/>
  <c r="R47" i="15" s="1"/>
  <c r="E37" i="11"/>
  <c r="E41" i="11" s="1"/>
  <c r="E43" i="11" s="1"/>
  <c r="E45" i="11" s="1"/>
  <c r="E47" i="11" s="1"/>
  <c r="K37" i="11"/>
  <c r="K41" i="11" s="1"/>
  <c r="K43" i="11" s="1"/>
  <c r="K45" i="11" s="1"/>
  <c r="K47" i="11" s="1"/>
  <c r="Q37" i="11"/>
  <c r="Q41" i="11" s="1"/>
  <c r="Q43" i="11" s="1"/>
  <c r="Q45" i="11" s="1"/>
  <c r="Q47" i="11" s="1"/>
  <c r="W37" i="11"/>
  <c r="W41" i="11" s="1"/>
  <c r="W43" i="11" s="1"/>
  <c r="W45" i="11" s="1"/>
  <c r="W47" i="11" s="1"/>
  <c r="V37" i="9"/>
  <c r="V41" i="9" s="1"/>
  <c r="V43" i="9" s="1"/>
  <c r="V45" i="9" s="1"/>
  <c r="V47" i="9" s="1"/>
  <c r="D37" i="8"/>
  <c r="D41" i="8" s="1"/>
  <c r="D43" i="8" s="1"/>
  <c r="D45" i="8" s="1"/>
  <c r="D47" i="8" s="1"/>
  <c r="J37" i="8"/>
  <c r="J41" i="8" s="1"/>
  <c r="J43" i="8" s="1"/>
  <c r="J45" i="8" s="1"/>
  <c r="J47" i="8" s="1"/>
  <c r="V37" i="8"/>
  <c r="V41" i="8" s="1"/>
  <c r="V43" i="8" s="1"/>
  <c r="V45" i="8" s="1"/>
  <c r="V47" i="8" s="1"/>
  <c r="D37" i="7"/>
  <c r="D41" i="7" s="1"/>
  <c r="D43" i="7" s="1"/>
  <c r="D45" i="7" s="1"/>
  <c r="D47" i="7" s="1"/>
  <c r="J37" i="7"/>
  <c r="J41" i="7" s="1"/>
  <c r="J43" i="7" s="1"/>
  <c r="J45" i="7" s="1"/>
  <c r="J47" i="7" s="1"/>
  <c r="P37" i="7"/>
  <c r="P41" i="7" s="1"/>
  <c r="P43" i="7" s="1"/>
  <c r="P45" i="7" s="1"/>
  <c r="P47" i="7" s="1"/>
  <c r="V37" i="7"/>
  <c r="V41" i="7" s="1"/>
  <c r="V43" i="7" s="1"/>
  <c r="V45" i="7" s="1"/>
  <c r="V47" i="7" s="1"/>
  <c r="I37" i="6"/>
  <c r="I41" i="6" s="1"/>
  <c r="I43" i="6" s="1"/>
  <c r="I45" i="6" s="1"/>
  <c r="I47" i="6" s="1"/>
  <c r="U37" i="6"/>
  <c r="U41" i="6" s="1"/>
  <c r="U43" i="6" s="1"/>
  <c r="U45" i="6" s="1"/>
  <c r="U47" i="6" s="1"/>
  <c r="C37" i="5"/>
  <c r="C41" i="5" s="1"/>
  <c r="C43" i="5" s="1"/>
  <c r="C45" i="5" s="1"/>
  <c r="C47" i="5" s="1"/>
  <c r="I37" i="5"/>
  <c r="I41" i="5" s="1"/>
  <c r="I43" i="5" s="1"/>
  <c r="I45" i="5" s="1"/>
  <c r="I47" i="5" s="1"/>
  <c r="U37" i="5"/>
  <c r="U41" i="5" s="1"/>
  <c r="U43" i="5" s="1"/>
  <c r="U45" i="5" s="1"/>
  <c r="U47" i="5" s="1"/>
  <c r="C37" i="4"/>
  <c r="C41" i="4" s="1"/>
  <c r="C43" i="4" s="1"/>
  <c r="C45" i="4" s="1"/>
  <c r="C47" i="4" s="1"/>
  <c r="I37" i="4"/>
  <c r="I41" i="4" s="1"/>
  <c r="I43" i="4" s="1"/>
  <c r="I45" i="4" s="1"/>
  <c r="I47" i="4" s="1"/>
  <c r="O37" i="4"/>
  <c r="O41" i="4" s="1"/>
  <c r="O43" i="4" s="1"/>
  <c r="O45" i="4" s="1"/>
  <c r="O47" i="4" s="1"/>
  <c r="U37" i="4"/>
  <c r="U41" i="4" s="1"/>
  <c r="U43" i="4" s="1"/>
  <c r="U45" i="4" s="1"/>
  <c r="U47" i="4" s="1"/>
  <c r="C37" i="3"/>
  <c r="C41" i="3" s="1"/>
  <c r="C43" i="3" s="1"/>
  <c r="C45" i="3" s="1"/>
  <c r="C47" i="3" s="1"/>
  <c r="O37" i="3"/>
  <c r="O41" i="3" s="1"/>
  <c r="O43" i="3" s="1"/>
  <c r="O45" i="3" s="1"/>
  <c r="O47" i="3" s="1"/>
  <c r="AA37" i="3"/>
  <c r="AA41" i="3" s="1"/>
  <c r="AA43" i="3" s="1"/>
  <c r="AA45" i="3" s="1"/>
  <c r="AA47" i="3" s="1"/>
  <c r="H37" i="2"/>
  <c r="H41" i="2" s="1"/>
  <c r="H43" i="2" s="1"/>
  <c r="H45" i="2" s="1"/>
  <c r="H47" i="2" s="1"/>
  <c r="N37" i="2"/>
  <c r="N41" i="2" s="1"/>
  <c r="N43" i="2" s="1"/>
  <c r="N45" i="2" s="1"/>
  <c r="N47" i="2" s="1"/>
  <c r="T37" i="2"/>
  <c r="T41" i="2" s="1"/>
  <c r="T43" i="2" s="1"/>
  <c r="T45" i="2" s="1"/>
  <c r="T47" i="2" s="1"/>
  <c r="AA37" i="2"/>
  <c r="AA41" i="2" s="1"/>
  <c r="AA43" i="2" s="1"/>
  <c r="AA45" i="2" s="1"/>
  <c r="AA47" i="2" s="1"/>
  <c r="Z35" i="21"/>
  <c r="Z35" i="20"/>
  <c r="Z35" i="6"/>
  <c r="Z35" i="2"/>
  <c r="F37" i="1"/>
  <c r="F41" i="1" s="1"/>
  <c r="F43" i="1" s="1"/>
  <c r="F45" i="1" s="1"/>
  <c r="F47" i="1" s="1"/>
  <c r="F37" i="22"/>
  <c r="F41" i="22" s="1"/>
  <c r="F43" i="22" s="1"/>
  <c r="F45" i="22" s="1"/>
  <c r="F47" i="22" s="1"/>
  <c r="F37" i="5"/>
  <c r="F41" i="5" s="1"/>
  <c r="F43" i="5" s="1"/>
  <c r="F45" i="5" s="1"/>
  <c r="F47" i="5" s="1"/>
  <c r="X37" i="4"/>
  <c r="X37" i="14"/>
  <c r="F37" i="14"/>
  <c r="F41" i="14" s="1"/>
  <c r="F43" i="14" s="1"/>
  <c r="F45" i="14" s="1"/>
  <c r="F47" i="14" s="1"/>
  <c r="X37" i="12"/>
  <c r="F37" i="12"/>
  <c r="F41" i="12" s="1"/>
  <c r="F43" i="12" s="1"/>
  <c r="F45" i="12" s="1"/>
  <c r="F47" i="12" s="1"/>
  <c r="X41" i="21"/>
  <c r="Z21" i="10"/>
  <c r="Y37" i="10"/>
  <c r="Y41" i="10" s="1"/>
  <c r="Y43" i="10" s="1"/>
  <c r="Y45" i="10" s="1"/>
  <c r="Y47" i="10" s="1"/>
  <c r="F37" i="6"/>
  <c r="F41" i="6" s="1"/>
  <c r="F43" i="6" s="1"/>
  <c r="F45" i="6" s="1"/>
  <c r="F47" i="6" s="1"/>
  <c r="X37" i="6"/>
  <c r="X41" i="5"/>
  <c r="Z37" i="5"/>
  <c r="Z21" i="4"/>
  <c r="Z37" i="3"/>
  <c r="X41" i="3"/>
  <c r="Z35" i="13"/>
  <c r="Z35" i="12"/>
  <c r="Y37" i="15"/>
  <c r="Y41" i="15" s="1"/>
  <c r="Y43" i="15" s="1"/>
  <c r="Y45" i="15" s="1"/>
  <c r="Y47" i="15" s="1"/>
  <c r="F37" i="9"/>
  <c r="F41" i="9" s="1"/>
  <c r="F43" i="9" s="1"/>
  <c r="F45" i="9" s="1"/>
  <c r="F47" i="9" s="1"/>
  <c r="X37" i="8"/>
  <c r="F37" i="2"/>
  <c r="F41" i="2" s="1"/>
  <c r="F43" i="2" s="1"/>
  <c r="F45" i="2" s="1"/>
  <c r="F47" i="2" s="1"/>
  <c r="X37" i="13"/>
  <c r="F37" i="13"/>
  <c r="F41" i="13" s="1"/>
  <c r="F43" i="13" s="1"/>
  <c r="F45" i="13" s="1"/>
  <c r="F47" i="13" s="1"/>
  <c r="Z21" i="14"/>
  <c r="Z37" i="7"/>
  <c r="X41" i="7"/>
  <c r="Z37" i="1"/>
  <c r="X41" i="1"/>
  <c r="Z37" i="2"/>
  <c r="X41" i="2"/>
  <c r="F37" i="20"/>
  <c r="F41" i="20" s="1"/>
  <c r="F43" i="20" s="1"/>
  <c r="F45" i="20" s="1"/>
  <c r="F47" i="20" s="1"/>
  <c r="Z37" i="10"/>
  <c r="X41" i="10"/>
  <c r="X37" i="24"/>
  <c r="F37" i="24"/>
  <c r="F41" i="24" s="1"/>
  <c r="F43" i="24" s="1"/>
  <c r="F45" i="24" s="1"/>
  <c r="F47" i="24" s="1"/>
  <c r="Z21" i="22"/>
  <c r="Y37" i="22"/>
  <c r="Y41" i="22" s="1"/>
  <c r="Y43" i="22" s="1"/>
  <c r="Y45" i="22" s="1"/>
  <c r="Y47" i="22" s="1"/>
  <c r="G37" i="21"/>
  <c r="G41" i="21" s="1"/>
  <c r="G43" i="21" s="1"/>
  <c r="G45" i="21" s="1"/>
  <c r="G47" i="21" s="1"/>
  <c r="M37" i="21"/>
  <c r="M41" i="21" s="1"/>
  <c r="M43" i="21" s="1"/>
  <c r="M45" i="21" s="1"/>
  <c r="M47" i="21" s="1"/>
  <c r="S37" i="21"/>
  <c r="S41" i="21" s="1"/>
  <c r="S43" i="21" s="1"/>
  <c r="S45" i="21" s="1"/>
  <c r="S47" i="21" s="1"/>
  <c r="Y37" i="21"/>
  <c r="Y41" i="21" s="1"/>
  <c r="Y43" i="21" s="1"/>
  <c r="Y45" i="21" s="1"/>
  <c r="Y47" i="21" s="1"/>
  <c r="G37" i="20"/>
  <c r="G41" i="20" s="1"/>
  <c r="G43" i="20" s="1"/>
  <c r="G45" i="20" s="1"/>
  <c r="G47" i="20" s="1"/>
  <c r="M37" i="20"/>
  <c r="M41" i="20" s="1"/>
  <c r="M43" i="20" s="1"/>
  <c r="M45" i="20" s="1"/>
  <c r="M47" i="20" s="1"/>
  <c r="S37" i="20"/>
  <c r="S41" i="20" s="1"/>
  <c r="S43" i="20" s="1"/>
  <c r="S45" i="20" s="1"/>
  <c r="S47" i="20" s="1"/>
  <c r="Y37" i="20"/>
  <c r="Y41" i="20" s="1"/>
  <c r="Y43" i="20" s="1"/>
  <c r="Y45" i="20" s="1"/>
  <c r="Y47" i="20" s="1"/>
  <c r="X37" i="18"/>
  <c r="F37" i="18"/>
  <c r="F41" i="18" s="1"/>
  <c r="F43" i="18" s="1"/>
  <c r="F45" i="18" s="1"/>
  <c r="F47" i="18" s="1"/>
  <c r="L37" i="18"/>
  <c r="L41" i="18" s="1"/>
  <c r="L43" i="18" s="1"/>
  <c r="L45" i="18" s="1"/>
  <c r="L47" i="18" s="1"/>
  <c r="R37" i="18"/>
  <c r="R41" i="18" s="1"/>
  <c r="R43" i="18" s="1"/>
  <c r="R45" i="18" s="1"/>
  <c r="R47" i="18" s="1"/>
  <c r="D37" i="14"/>
  <c r="D41" i="14" s="1"/>
  <c r="D43" i="14" s="1"/>
  <c r="D45" i="14" s="1"/>
  <c r="D47" i="14" s="1"/>
  <c r="J37" i="14"/>
  <c r="J41" i="14" s="1"/>
  <c r="J43" i="14" s="1"/>
  <c r="J45" i="14" s="1"/>
  <c r="J47" i="14" s="1"/>
  <c r="P37" i="14"/>
  <c r="P41" i="14" s="1"/>
  <c r="P43" i="14" s="1"/>
  <c r="P45" i="14" s="1"/>
  <c r="P47" i="14" s="1"/>
  <c r="V37" i="14"/>
  <c r="V41" i="14" s="1"/>
  <c r="V43" i="14" s="1"/>
  <c r="V45" i="14" s="1"/>
  <c r="V47" i="14" s="1"/>
  <c r="D37" i="13"/>
  <c r="D41" i="13" s="1"/>
  <c r="D43" i="13" s="1"/>
  <c r="D45" i="13" s="1"/>
  <c r="D47" i="13" s="1"/>
  <c r="J37" i="13"/>
  <c r="J41" i="13" s="1"/>
  <c r="J43" i="13" s="1"/>
  <c r="J45" i="13" s="1"/>
  <c r="J47" i="13" s="1"/>
  <c r="P37" i="13"/>
  <c r="P41" i="13" s="1"/>
  <c r="P43" i="13" s="1"/>
  <c r="P45" i="13" s="1"/>
  <c r="P47" i="13" s="1"/>
  <c r="V37" i="13"/>
  <c r="V41" i="13" s="1"/>
  <c r="V43" i="13" s="1"/>
  <c r="V45" i="13" s="1"/>
  <c r="V47" i="13" s="1"/>
  <c r="D37" i="12"/>
  <c r="D41" i="12" s="1"/>
  <c r="D43" i="12" s="1"/>
  <c r="D45" i="12" s="1"/>
  <c r="D47" i="12" s="1"/>
  <c r="J37" i="12"/>
  <c r="J41" i="12" s="1"/>
  <c r="J43" i="12" s="1"/>
  <c r="J45" i="12" s="1"/>
  <c r="J47" i="12" s="1"/>
  <c r="P37" i="12"/>
  <c r="P41" i="12" s="1"/>
  <c r="P43" i="12" s="1"/>
  <c r="P45" i="12" s="1"/>
  <c r="P47" i="12" s="1"/>
  <c r="V37" i="12"/>
  <c r="V41" i="12" s="1"/>
  <c r="V43" i="12" s="1"/>
  <c r="V45" i="12" s="1"/>
  <c r="V47" i="12" s="1"/>
  <c r="C37" i="10"/>
  <c r="C41" i="10" s="1"/>
  <c r="C43" i="10" s="1"/>
  <c r="C45" i="10" s="1"/>
  <c r="C47" i="10" s="1"/>
  <c r="I37" i="10"/>
  <c r="I41" i="10" s="1"/>
  <c r="I43" i="10" s="1"/>
  <c r="I45" i="10" s="1"/>
  <c r="I47" i="10" s="1"/>
  <c r="O37" i="10"/>
  <c r="O41" i="10" s="1"/>
  <c r="O43" i="10" s="1"/>
  <c r="O45" i="10" s="1"/>
  <c r="O47" i="10" s="1"/>
  <c r="U37" i="10"/>
  <c r="U41" i="10" s="1"/>
  <c r="U43" i="10" s="1"/>
  <c r="U45" i="10" s="1"/>
  <c r="U47" i="10" s="1"/>
  <c r="C37" i="9"/>
  <c r="C41" i="9" s="1"/>
  <c r="C43" i="9" s="1"/>
  <c r="C45" i="9" s="1"/>
  <c r="C47" i="9" s="1"/>
  <c r="I37" i="9"/>
  <c r="I41" i="9" s="1"/>
  <c r="I43" i="9" s="1"/>
  <c r="I45" i="9" s="1"/>
  <c r="I47" i="9" s="1"/>
  <c r="O37" i="9"/>
  <c r="O41" i="9" s="1"/>
  <c r="O43" i="9" s="1"/>
  <c r="O45" i="9" s="1"/>
  <c r="O47" i="9" s="1"/>
  <c r="U37" i="9"/>
  <c r="U41" i="9" s="1"/>
  <c r="U43" i="9" s="1"/>
  <c r="U45" i="9" s="1"/>
  <c r="U47" i="9" s="1"/>
  <c r="C37" i="8"/>
  <c r="C41" i="8" s="1"/>
  <c r="C43" i="8" s="1"/>
  <c r="C45" i="8" s="1"/>
  <c r="C47" i="8" s="1"/>
  <c r="O37" i="8"/>
  <c r="O41" i="8" s="1"/>
  <c r="O43" i="8" s="1"/>
  <c r="O45" i="8" s="1"/>
  <c r="O47" i="8" s="1"/>
  <c r="I37" i="7"/>
  <c r="I41" i="7" s="1"/>
  <c r="I43" i="7" s="1"/>
  <c r="I45" i="7" s="1"/>
  <c r="I47" i="7" s="1"/>
  <c r="O37" i="7"/>
  <c r="O41" i="7" s="1"/>
  <c r="O43" i="7" s="1"/>
  <c r="O45" i="7" s="1"/>
  <c r="O47" i="7" s="1"/>
  <c r="U37" i="7"/>
  <c r="U41" i="7" s="1"/>
  <c r="U43" i="7" s="1"/>
  <c r="U45" i="7" s="1"/>
  <c r="U47" i="7" s="1"/>
  <c r="AA37" i="7"/>
  <c r="AA41" i="7" s="1"/>
  <c r="AA43" i="7" s="1"/>
  <c r="AA45" i="7" s="1"/>
  <c r="AA47" i="7" s="1"/>
  <c r="N37" i="6"/>
  <c r="N41" i="6" s="1"/>
  <c r="N43" i="6" s="1"/>
  <c r="N45" i="6" s="1"/>
  <c r="N47" i="6" s="1"/>
  <c r="T37" i="6"/>
  <c r="T41" i="6" s="1"/>
  <c r="T43" i="6" s="1"/>
  <c r="T45" i="6" s="1"/>
  <c r="T47" i="6" s="1"/>
  <c r="AA37" i="6"/>
  <c r="AA41" i="6" s="1"/>
  <c r="AA43" i="6" s="1"/>
  <c r="AA45" i="6" s="1"/>
  <c r="AA47" i="6" s="1"/>
  <c r="N37" i="5"/>
  <c r="N41" i="5" s="1"/>
  <c r="N43" i="5" s="1"/>
  <c r="N45" i="5" s="1"/>
  <c r="N47" i="5" s="1"/>
  <c r="H37" i="4"/>
  <c r="H41" i="4" s="1"/>
  <c r="H43" i="4" s="1"/>
  <c r="H45" i="4" s="1"/>
  <c r="H47" i="4" s="1"/>
  <c r="N37" i="4"/>
  <c r="N41" i="4" s="1"/>
  <c r="N43" i="4" s="1"/>
  <c r="N45" i="4" s="1"/>
  <c r="N47" i="4" s="1"/>
  <c r="T37" i="4"/>
  <c r="T41" i="4" s="1"/>
  <c r="T43" i="4" s="1"/>
  <c r="T45" i="4" s="1"/>
  <c r="T47" i="4" s="1"/>
  <c r="AA37" i="4"/>
  <c r="AA41" i="4" s="1"/>
  <c r="AA43" i="4" s="1"/>
  <c r="AA45" i="4" s="1"/>
  <c r="AA47" i="4" s="1"/>
  <c r="H37" i="3"/>
  <c r="H41" i="3" s="1"/>
  <c r="H43" i="3" s="1"/>
  <c r="H45" i="3" s="1"/>
  <c r="H47" i="3" s="1"/>
  <c r="N37" i="3"/>
  <c r="N41" i="3" s="1"/>
  <c r="N43" i="3" s="1"/>
  <c r="N45" i="3" s="1"/>
  <c r="N47" i="3" s="1"/>
  <c r="T37" i="3"/>
  <c r="T41" i="3" s="1"/>
  <c r="T43" i="3" s="1"/>
  <c r="T45" i="3" s="1"/>
  <c r="T47" i="3" s="1"/>
  <c r="Z21" i="3"/>
  <c r="G37" i="2"/>
  <c r="G41" i="2" s="1"/>
  <c r="G43" i="2" s="1"/>
  <c r="G45" i="2" s="1"/>
  <c r="G47" i="2" s="1"/>
  <c r="S37" i="2"/>
  <c r="S41" i="2" s="1"/>
  <c r="S43" i="2" s="1"/>
  <c r="S45" i="2" s="1"/>
  <c r="S47" i="2" s="1"/>
  <c r="Z35" i="10"/>
  <c r="Y37" i="14"/>
  <c r="Y41" i="14" s="1"/>
  <c r="Y43" i="14" s="1"/>
  <c r="Y45" i="14" s="1"/>
  <c r="Y47" i="14" s="1"/>
  <c r="F37" i="11"/>
  <c r="F41" i="11" s="1"/>
  <c r="F43" i="11" s="1"/>
  <c r="F45" i="11" s="1"/>
  <c r="F47" i="11" s="1"/>
  <c r="F37" i="7"/>
  <c r="F41" i="7" s="1"/>
  <c r="F43" i="7" s="1"/>
  <c r="F45" i="7" s="1"/>
  <c r="F47" i="7" s="1"/>
  <c r="Y37" i="6"/>
  <c r="Y41" i="6" s="1"/>
  <c r="Y43" i="6" s="1"/>
  <c r="Y45" i="6" s="1"/>
  <c r="Y47" i="6" s="1"/>
  <c r="Z37" i="21" l="1"/>
  <c r="Z37" i="18"/>
  <c r="X41" i="18"/>
  <c r="X41" i="24"/>
  <c r="Z37" i="24"/>
  <c r="Z37" i="13"/>
  <c r="X41" i="13"/>
  <c r="X41" i="23"/>
  <c r="Z37" i="23"/>
  <c r="Z41" i="10"/>
  <c r="X43" i="10"/>
  <c r="X43" i="3"/>
  <c r="Z41" i="3"/>
  <c r="X41" i="12"/>
  <c r="Z37" i="12"/>
  <c r="Z37" i="15"/>
  <c r="X41" i="15"/>
  <c r="X43" i="20"/>
  <c r="Z41" i="20"/>
  <c r="Z37" i="17"/>
  <c r="X41" i="17"/>
  <c r="Z41" i="1"/>
  <c r="X43" i="1"/>
  <c r="Z37" i="6"/>
  <c r="X41" i="6"/>
  <c r="Z41" i="16"/>
  <c r="X43" i="16"/>
  <c r="X43" i="7"/>
  <c r="Z41" i="7"/>
  <c r="Z37" i="8"/>
  <c r="X41" i="8"/>
  <c r="Z41" i="22"/>
  <c r="X43" i="22"/>
  <c r="Z37" i="14"/>
  <c r="X41" i="14"/>
  <c r="Z37" i="16"/>
  <c r="Z37" i="22"/>
  <c r="Z41" i="2"/>
  <c r="X43" i="2"/>
  <c r="Z41" i="21"/>
  <c r="X43" i="21"/>
  <c r="X41" i="4"/>
  <c r="Z37" i="4"/>
  <c r="Z37" i="19"/>
  <c r="X41" i="19"/>
  <c r="X43" i="11"/>
  <c r="Z41" i="11"/>
  <c r="Z41" i="9"/>
  <c r="X43" i="9"/>
  <c r="Z41" i="5"/>
  <c r="X43" i="5"/>
  <c r="Z41" i="4" l="1"/>
  <c r="X43" i="4"/>
  <c r="Z43" i="20"/>
  <c r="X45" i="20"/>
  <c r="X45" i="3"/>
  <c r="Z43" i="3"/>
  <c r="Z41" i="6"/>
  <c r="X43" i="6"/>
  <c r="Z41" i="13"/>
  <c r="X43" i="13"/>
  <c r="Z43" i="21"/>
  <c r="X45" i="21"/>
  <c r="Z43" i="1"/>
  <c r="X45" i="1"/>
  <c r="Z41" i="15"/>
  <c r="X43" i="15"/>
  <c r="Z43" i="10"/>
  <c r="X45" i="10"/>
  <c r="X45" i="11"/>
  <c r="Z43" i="11"/>
  <c r="X45" i="7"/>
  <c r="Z43" i="7"/>
  <c r="Z41" i="24"/>
  <c r="X43" i="24"/>
  <c r="Z43" i="9"/>
  <c r="X45" i="9"/>
  <c r="Z41" i="8"/>
  <c r="X43" i="8"/>
  <c r="Z41" i="14"/>
  <c r="X43" i="14"/>
  <c r="Z43" i="5"/>
  <c r="X45" i="5"/>
  <c r="X43" i="19"/>
  <c r="Z41" i="19"/>
  <c r="Z43" i="2"/>
  <c r="X45" i="2"/>
  <c r="Z43" i="22"/>
  <c r="X45" i="22"/>
  <c r="Z43" i="16"/>
  <c r="X45" i="16"/>
  <c r="Z41" i="17"/>
  <c r="X43" i="17"/>
  <c r="Z41" i="18"/>
  <c r="X43" i="18"/>
  <c r="Z41" i="12"/>
  <c r="X43" i="12"/>
  <c r="Z41" i="23"/>
  <c r="X43" i="23"/>
  <c r="X45" i="19" l="1"/>
  <c r="Z43" i="19"/>
  <c r="X47" i="7"/>
  <c r="Z47" i="7" s="1"/>
  <c r="Z45" i="7"/>
  <c r="X47" i="22"/>
  <c r="Z47" i="22" s="1"/>
  <c r="Z45" i="22"/>
  <c r="Z45" i="5"/>
  <c r="X47" i="5"/>
  <c r="Z47" i="5" s="1"/>
  <c r="Z45" i="1"/>
  <c r="X47" i="1"/>
  <c r="Z47" i="1" s="1"/>
  <c r="Z43" i="4"/>
  <c r="X45" i="4"/>
  <c r="X47" i="11"/>
  <c r="Z47" i="11" s="1"/>
  <c r="Z45" i="11"/>
  <c r="X45" i="23"/>
  <c r="Z43" i="23"/>
  <c r="Z43" i="17"/>
  <c r="X45" i="17"/>
  <c r="X47" i="2"/>
  <c r="Z47" i="2" s="1"/>
  <c r="Z45" i="2"/>
  <c r="Z43" i="14"/>
  <c r="X45" i="14"/>
  <c r="Z43" i="24"/>
  <c r="X45" i="24"/>
  <c r="X47" i="10"/>
  <c r="Z47" i="10" s="1"/>
  <c r="Z45" i="10"/>
  <c r="Z45" i="21"/>
  <c r="X47" i="21"/>
  <c r="Z47" i="21" s="1"/>
  <c r="X45" i="18"/>
  <c r="Z43" i="18"/>
  <c r="Z45" i="9"/>
  <c r="X47" i="9"/>
  <c r="Z47" i="9" s="1"/>
  <c r="Z43" i="6"/>
  <c r="X45" i="6"/>
  <c r="X47" i="3"/>
  <c r="Z47" i="3" s="1"/>
  <c r="Z45" i="3"/>
  <c r="Z43" i="12"/>
  <c r="X45" i="12"/>
  <c r="Z45" i="16"/>
  <c r="X47" i="16"/>
  <c r="Z47" i="16" s="1"/>
  <c r="X45" i="8"/>
  <c r="Z43" i="8"/>
  <c r="X45" i="15"/>
  <c r="Z43" i="15"/>
  <c r="Z43" i="13"/>
  <c r="X45" i="13"/>
  <c r="Z45" i="20"/>
  <c r="X47" i="20"/>
  <c r="Z47" i="20" s="1"/>
  <c r="X47" i="19" l="1"/>
  <c r="Z47" i="19" s="1"/>
  <c r="Z45" i="19"/>
  <c r="Z45" i="24"/>
  <c r="X47" i="24"/>
  <c r="Z47" i="24" s="1"/>
  <c r="Z45" i="17"/>
  <c r="X47" i="17"/>
  <c r="Z47" i="17" s="1"/>
  <c r="Z45" i="4"/>
  <c r="X47" i="4"/>
  <c r="Z47" i="4" s="1"/>
  <c r="X47" i="23"/>
  <c r="Z47" i="23" s="1"/>
  <c r="Z45" i="23"/>
  <c r="Z45" i="12"/>
  <c r="X47" i="12"/>
  <c r="Z47" i="12" s="1"/>
  <c r="X47" i="15"/>
  <c r="Z47" i="15" s="1"/>
  <c r="Z45" i="15"/>
  <c r="Z45" i="8"/>
  <c r="X47" i="8"/>
  <c r="Z47" i="8" s="1"/>
  <c r="Z45" i="18"/>
  <c r="X47" i="18"/>
  <c r="Z47" i="18" s="1"/>
  <c r="Z45" i="13"/>
  <c r="X47" i="13"/>
  <c r="Z47" i="13" s="1"/>
  <c r="X47" i="6"/>
  <c r="Z47" i="6" s="1"/>
  <c r="Z45" i="6"/>
  <c r="X47" i="14"/>
  <c r="Z47" i="14" s="1"/>
  <c r="Z45" i="14"/>
</calcChain>
</file>

<file path=xl/sharedStrings.xml><?xml version="1.0" encoding="utf-8"?>
<sst xmlns="http://schemas.openxmlformats.org/spreadsheetml/2006/main" count="2856" uniqueCount="96">
  <si>
    <t>Free State: Mangaung (MAN) - Table C4 Quarterly Budgeted Financial Performance ( Water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</si>
  <si>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</si>
  <si>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</si>
  <si>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</si>
  <si>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</si>
  <si>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</si>
  <si>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</si>
  <si>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</si>
  <si>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</si>
  <si>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</si>
  <si>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</si>
  <si>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</si>
  <si>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</si>
  <si>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</si>
  <si>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</si>
  <si>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</si>
  <si>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</si>
  <si>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</si>
  <si>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</si>
  <si>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</si>
  <si>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</si>
  <si>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</si>
  <si>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</si>
  <si>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</si>
  <si>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</si>
  <si>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</si>
  <si>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</si>
  <si>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</si>
  <si>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</si>
  <si>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</si>
  <si>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</si>
  <si>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</si>
  <si>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</si>
  <si>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</si>
  <si>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</si>
  <si>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</si>
  <si>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</si>
  <si>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</si>
  <si>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</si>
  <si>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</si>
  <si>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</si>
  <si>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</si>
  <si>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</si>
  <si>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</si>
  <si>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</si>
  <si>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</si>
  <si>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</si>
  <si>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</si>
  <si>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</si>
  <si>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</si>
  <si>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</si>
  <si>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</si>
  <si>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</si>
  <si>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</si>
  <si>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</si>
  <si>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</si>
  <si>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</si>
  <si>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</si>
  <si>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</si>
  <si>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</si>
  <si>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</si>
  <si>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</si>
  <si>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</si>
  <si>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</si>
  <si>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</si>
  <si>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</si>
  <si>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</si>
  <si>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</si>
  <si>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</si>
  <si>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</si>
  <si>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</si>
  <si>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</si>
  <si>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Free State: Letsemeng (FS161) - Table C4 Quarterly Budgeted Financial Performance ( Water management                                   ) for 2nd Quarter ended 31 December 2021 (Figures Finalised as at 2022/01/29)</t>
  </si>
  <si>
    <t>Free State: Kopanong (FS162) - Table C4 Quarterly Budgeted Financial Performance ( Water management                                   ) for 2nd Quarter ended 31 December 2021 (Figures Finalised as at 2022/01/29)</t>
  </si>
  <si>
    <t>Free State: Mohokare (FS163) - Table C4 Quarterly Budgeted Financial Performance ( Water management                                   ) for 2nd Quarter ended 31 December 2021 (Figures Finalised as at 2022/01/29)</t>
  </si>
  <si>
    <t>Free State: Xhariep (DC16) - Table C4 Quarterly Budgeted Financial Performance ( Water management                                   ) for 2nd Quarter ended 31 December 2021 (Figures Finalised as at 2022/01/29)</t>
  </si>
  <si>
    <t>Free State: Masilonyana (FS181) - Table C4 Quarterly Budgeted Financial Performance ( Water management                                   ) for 2nd Quarter ended 31 December 2021 (Figures Finalised as at 2022/01/29)</t>
  </si>
  <si>
    <t>Free State: Tokologo (FS182) - Table C4 Quarterly Budgeted Financial Performance ( Water management                                   ) for 2nd Quarter ended 31 December 2021 (Figures Finalised as at 2022/01/29)</t>
  </si>
  <si>
    <t>Free State: Tswelopele (FS183) - Table C4 Quarterly Budgeted Financial Performance ( Water management                                   ) for 2nd Quarter ended 31 December 2021 (Figures Finalised as at 2022/01/29)</t>
  </si>
  <si>
    <t>Free State: Matjhabeng (FS184) - Table C4 Quarterly Budgeted Financial Performance ( Water management                                   ) for 2nd Quarter ended 31 December 2021 (Figures Finalised as at 2022/01/29)</t>
  </si>
  <si>
    <t>Free State: Nala (FS185) - Table C4 Quarterly Budgeted Financial Performance ( Water management                                   ) for 2nd Quarter ended 31 December 2021 (Figures Finalised as at 2022/01/29)</t>
  </si>
  <si>
    <t>Free State: Lejweleputswa (DC18) - Table C4 Quarterly Budgeted Financial Performance ( Water management                                   ) for 2nd Quarter ended 31 December 2021 (Figures Finalised as at 2022/01/29)</t>
  </si>
  <si>
    <t>Free State: Setsoto (FS191) - Table C4 Quarterly Budgeted Financial Performance ( Water management                                   ) for 2nd Quarter ended 31 December 2021 (Figures Finalised as at 2022/01/29)</t>
  </si>
  <si>
    <t>Free State: Dihlabeng (FS192) - Table C4 Quarterly Budgeted Financial Performance ( Water management                                   ) for 2nd Quarter ended 31 December 2021 (Figures Finalised as at 2022/01/29)</t>
  </si>
  <si>
    <t>Free State: Nketoana (FS193) - Table C4 Quarterly Budgeted Financial Performance ( Water management                                   ) for 2nd Quarter ended 31 December 2021 (Figures Finalised as at 2022/01/29)</t>
  </si>
  <si>
    <t>Free State: Maluti-a-Phofung (FS194) - Table C4 Quarterly Budgeted Financial Performance ( Water management                                   ) for 2nd Quarter ended 31 December 2021 (Figures Finalised as at 2022/01/29)</t>
  </si>
  <si>
    <t>Free State: Phumelela (FS195) - Table C4 Quarterly Budgeted Financial Performance ( Water management                                   ) for 2nd Quarter ended 31 December 2021 (Figures Finalised as at 2022/01/29)</t>
  </si>
  <si>
    <t>Free State: Mantsopa (FS196) - Table C4 Quarterly Budgeted Financial Performance ( Water management                                   ) for 2nd Quarter ended 31 December 2021 (Figures Finalised as at 2022/01/29)</t>
  </si>
  <si>
    <t>Free State: Thabo Mofutsanyana (DC19) - Table C4 Quarterly Budgeted Financial Performance ( Water management                                   ) for 2nd Quarter ended 31 December 2021 (Figures Finalised as at 2022/01/29)</t>
  </si>
  <si>
    <t>Free State: Moqhaka (FS201) - Table C4 Quarterly Budgeted Financial Performance ( Water management                                   ) for 2nd Quarter ended 31 December 2021 (Figures Finalised as at 2022/01/29)</t>
  </si>
  <si>
    <t>Free State: Ngwathe (FS203) - Table C4 Quarterly Budgeted Financial Performance ( Water management                                   ) for 2nd Quarter ended 31 December 2021 (Figures Finalised as at 2022/01/29)</t>
  </si>
  <si>
    <t>Free State: Metsimaholo (FS204) - Table C4 Quarterly Budgeted Financial Performance ( Water management                                   ) for 2nd Quarter ended 31 December 2021 (Figures Finalised as at 2022/01/29)</t>
  </si>
  <si>
    <t>Free State: Mafube (FS205) - Table C4 Quarterly Budgeted Financial Performance ( Water management                                   ) for 2nd Quarter ended 31 December 2021 (Figures Finalised as at 2022/01/29)</t>
  </si>
  <si>
    <t>Free State: Fezile Dabi (DC20) - Table C4 Quarterly Budgeted Financial Performance ( Water management                                   ) for 2nd Quarter ended 31 December 2021 (Figures Finalised as at 2022/01/29)</t>
  </si>
  <si>
    <t>Summary - Table C4 Quarterly Budgeted Financial Performance ( Water management                                   ) for 2nd Quarter ended 31 December 2021 (Figures Finalised as at 2022/01/29)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</si>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</sst>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tabSelected="1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991027751</v>
      </c>
      <c r="D7" s="6"/>
      <c r="E7" s="7">
        <v>1083984196</v>
      </c>
      <c r="F7" s="8">
        <v>1083984196</v>
      </c>
      <c r="G7" s="8">
        <v>91442215</v>
      </c>
      <c r="H7" s="8">
        <v>71667498</v>
      </c>
      <c r="I7" s="8">
        <v>77482458</v>
      </c>
      <c r="J7" s="8">
        <v>240592171</v>
      </c>
      <c r="K7" s="8">
        <v>90855290</v>
      </c>
      <c r="L7" s="8">
        <v>122730094</v>
      </c>
      <c r="M7" s="8">
        <v>47375060</v>
      </c>
      <c r="N7" s="8">
        <v>260960444</v>
      </c>
      <c r="O7" s="8"/>
      <c r="P7" s="8"/>
      <c r="Q7" s="8"/>
      <c r="R7" s="8"/>
      <c r="S7" s="8"/>
      <c r="T7" s="8"/>
      <c r="U7" s="8"/>
      <c r="V7" s="8"/>
      <c r="W7" s="8">
        <v>501552615</v>
      </c>
      <c r="X7" s="8">
        <v>541992078</v>
      </c>
      <c r="Y7" s="8">
        <v>-40439463</v>
      </c>
      <c r="Z7" s="2">
        <v>-7.4612645906606785</v>
      </c>
      <c r="AA7" s="6">
        <v>1083984196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125385817</v>
      </c>
      <c r="D13" s="6"/>
      <c r="E13" s="7">
        <v>162891800</v>
      </c>
      <c r="F13" s="8">
        <v>162891800</v>
      </c>
      <c r="G13" s="8">
        <v>12980419</v>
      </c>
      <c r="H13" s="8">
        <v>13161102</v>
      </c>
      <c r="I13" s="8">
        <v>13464927</v>
      </c>
      <c r="J13" s="8">
        <v>39606448</v>
      </c>
      <c r="K13" s="8">
        <v>13760814</v>
      </c>
      <c r="L13" s="8">
        <v>13935650</v>
      </c>
      <c r="M13" s="8">
        <v>14525276</v>
      </c>
      <c r="N13" s="8">
        <v>42221740</v>
      </c>
      <c r="O13" s="8"/>
      <c r="P13" s="8"/>
      <c r="Q13" s="8"/>
      <c r="R13" s="8"/>
      <c r="S13" s="8"/>
      <c r="T13" s="8"/>
      <c r="U13" s="8"/>
      <c r="V13" s="8"/>
      <c r="W13" s="8">
        <v>81828188</v>
      </c>
      <c r="X13" s="8">
        <v>81445896</v>
      </c>
      <c r="Y13" s="8">
        <v>382292</v>
      </c>
      <c r="Z13" s="2">
        <v>0.46938153888073131</v>
      </c>
      <c r="AA13" s="6">
        <v>162891800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310145649</v>
      </c>
      <c r="D18" s="6"/>
      <c r="E18" s="7">
        <v>229896263</v>
      </c>
      <c r="F18" s="8">
        <v>229896263</v>
      </c>
      <c r="G18" s="8"/>
      <c r="H18" s="8"/>
      <c r="I18" s="8"/>
      <c r="J18" s="8"/>
      <c r="K18" s="8"/>
      <c r="L18" s="8"/>
      <c r="M18" s="8">
        <v>87887388</v>
      </c>
      <c r="N18" s="8">
        <v>87887388</v>
      </c>
      <c r="O18" s="8"/>
      <c r="P18" s="8"/>
      <c r="Q18" s="8"/>
      <c r="R18" s="8"/>
      <c r="S18" s="8"/>
      <c r="T18" s="8"/>
      <c r="U18" s="8"/>
      <c r="V18" s="8"/>
      <c r="W18" s="8">
        <v>87887388</v>
      </c>
      <c r="X18" s="8">
        <v>114948126</v>
      </c>
      <c r="Y18" s="8">
        <v>-27060738</v>
      </c>
      <c r="Z18" s="2">
        <v>-23.54169566887937</v>
      </c>
      <c r="AA18" s="6">
        <v>229896263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1426559217</v>
      </c>
      <c r="D21" s="33">
        <f t="shared" si="0"/>
        <v>0</v>
      </c>
      <c r="E21" s="34">
        <f t="shared" si="0"/>
        <v>1476772259</v>
      </c>
      <c r="F21" s="35">
        <f t="shared" si="0"/>
        <v>1476772259</v>
      </c>
      <c r="G21" s="35">
        <f t="shared" si="0"/>
        <v>104422634</v>
      </c>
      <c r="H21" s="35">
        <f t="shared" si="0"/>
        <v>84828600</v>
      </c>
      <c r="I21" s="35">
        <f t="shared" si="0"/>
        <v>90947385</v>
      </c>
      <c r="J21" s="35">
        <f t="shared" si="0"/>
        <v>280198619</v>
      </c>
      <c r="K21" s="35">
        <f t="shared" si="0"/>
        <v>104616104</v>
      </c>
      <c r="L21" s="35">
        <f t="shared" si="0"/>
        <v>136665744</v>
      </c>
      <c r="M21" s="35">
        <f t="shared" si="0"/>
        <v>149787724</v>
      </c>
      <c r="N21" s="35">
        <f t="shared" si="0"/>
        <v>391069572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671268191</v>
      </c>
      <c r="X21" s="35">
        <f t="shared" si="0"/>
        <v>738386100</v>
      </c>
      <c r="Y21" s="35">
        <f t="shared" si="0"/>
        <v>-67117909</v>
      </c>
      <c r="Z21" s="36">
        <f>+IF(X21&lt;&gt;0,+(Y21/X21)*100,0)</f>
        <v>-9.0898120915331422</v>
      </c>
      <c r="AA21" s="33">
        <f>SUM(AA5:AA20)</f>
        <v>1476772259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121267692</v>
      </c>
      <c r="D24" s="6"/>
      <c r="E24" s="7">
        <v>99077870</v>
      </c>
      <c r="F24" s="8">
        <v>99077870</v>
      </c>
      <c r="G24" s="8">
        <v>9229453</v>
      </c>
      <c r="H24" s="8">
        <v>10513277</v>
      </c>
      <c r="I24" s="8">
        <v>11239141</v>
      </c>
      <c r="J24" s="8">
        <v>30981871</v>
      </c>
      <c r="K24" s="8">
        <v>11201394</v>
      </c>
      <c r="L24" s="8">
        <v>11067638</v>
      </c>
      <c r="M24" s="8">
        <v>10678530</v>
      </c>
      <c r="N24" s="8">
        <v>32947562</v>
      </c>
      <c r="O24" s="8"/>
      <c r="P24" s="8"/>
      <c r="Q24" s="8"/>
      <c r="R24" s="8"/>
      <c r="S24" s="8"/>
      <c r="T24" s="8"/>
      <c r="U24" s="8"/>
      <c r="V24" s="8"/>
      <c r="W24" s="8">
        <v>63929433</v>
      </c>
      <c r="X24" s="8">
        <v>49539108</v>
      </c>
      <c r="Y24" s="8">
        <v>14390325</v>
      </c>
      <c r="Z24" s="2">
        <v>29.048413629086738</v>
      </c>
      <c r="AA24" s="6">
        <v>99077870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455993081</v>
      </c>
      <c r="D26" s="6"/>
      <c r="E26" s="7">
        <v>611546480</v>
      </c>
      <c r="F26" s="8">
        <v>611546480</v>
      </c>
      <c r="G26" s="8">
        <v>50962207</v>
      </c>
      <c r="H26" s="8">
        <v>50962207</v>
      </c>
      <c r="I26" s="8">
        <v>50891430</v>
      </c>
      <c r="J26" s="8">
        <v>152815844</v>
      </c>
      <c r="K26" s="8">
        <v>50944654</v>
      </c>
      <c r="L26" s="8">
        <v>51030646</v>
      </c>
      <c r="M26" s="8">
        <v>50831769</v>
      </c>
      <c r="N26" s="8">
        <v>152807069</v>
      </c>
      <c r="O26" s="8"/>
      <c r="P26" s="8"/>
      <c r="Q26" s="8"/>
      <c r="R26" s="8"/>
      <c r="S26" s="8"/>
      <c r="T26" s="8"/>
      <c r="U26" s="8"/>
      <c r="V26" s="8"/>
      <c r="W26" s="8">
        <v>305622913</v>
      </c>
      <c r="X26" s="8">
        <v>305773242</v>
      </c>
      <c r="Y26" s="8">
        <v>-150329</v>
      </c>
      <c r="Z26" s="2">
        <v>-4.9163556306212039E-2</v>
      </c>
      <c r="AA26" s="6">
        <v>611546480</v>
      </c>
    </row>
    <row r="27" spans="1:27" ht="13.5" x14ac:dyDescent="0.25">
      <c r="A27" s="25" t="s">
        <v>53</v>
      </c>
      <c r="B27" s="24" t="s">
        <v>32</v>
      </c>
      <c r="C27" s="6">
        <v>95440285</v>
      </c>
      <c r="D27" s="6"/>
      <c r="E27" s="7">
        <v>34201785</v>
      </c>
      <c r="F27" s="8">
        <v>34201785</v>
      </c>
      <c r="G27" s="8"/>
      <c r="H27" s="8"/>
      <c r="I27" s="8"/>
      <c r="J27" s="8"/>
      <c r="K27" s="8"/>
      <c r="L27" s="8">
        <v>56143057</v>
      </c>
      <c r="M27" s="8"/>
      <c r="N27" s="8">
        <v>56143057</v>
      </c>
      <c r="O27" s="8"/>
      <c r="P27" s="8"/>
      <c r="Q27" s="8"/>
      <c r="R27" s="8"/>
      <c r="S27" s="8"/>
      <c r="T27" s="8"/>
      <c r="U27" s="8"/>
      <c r="V27" s="8"/>
      <c r="W27" s="8">
        <v>56143057</v>
      </c>
      <c r="X27" s="8">
        <v>17100900</v>
      </c>
      <c r="Y27" s="8">
        <v>39042157</v>
      </c>
      <c r="Z27" s="2">
        <v>228.30469156594097</v>
      </c>
      <c r="AA27" s="6">
        <v>34201785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753564490</v>
      </c>
      <c r="D30" s="6"/>
      <c r="E30" s="7">
        <v>488730965</v>
      </c>
      <c r="F30" s="8">
        <v>488730965</v>
      </c>
      <c r="G30" s="8">
        <v>259576</v>
      </c>
      <c r="H30" s="8">
        <v>36365128</v>
      </c>
      <c r="I30" s="8">
        <v>71166892</v>
      </c>
      <c r="J30" s="8">
        <v>107791596</v>
      </c>
      <c r="K30" s="8">
        <v>69485882</v>
      </c>
      <c r="L30" s="8">
        <v>75371620</v>
      </c>
      <c r="M30" s="8">
        <v>79876299</v>
      </c>
      <c r="N30" s="8">
        <v>224733801</v>
      </c>
      <c r="O30" s="8"/>
      <c r="P30" s="8"/>
      <c r="Q30" s="8"/>
      <c r="R30" s="8"/>
      <c r="S30" s="8"/>
      <c r="T30" s="8"/>
      <c r="U30" s="8"/>
      <c r="V30" s="8"/>
      <c r="W30" s="8">
        <v>332525397</v>
      </c>
      <c r="X30" s="8">
        <v>244365522</v>
      </c>
      <c r="Y30" s="8">
        <v>88159875</v>
      </c>
      <c r="Z30" s="2">
        <v>36.077051409895702</v>
      </c>
      <c r="AA30" s="6">
        <v>488730965</v>
      </c>
    </row>
    <row r="31" spans="1:27" ht="13.5" x14ac:dyDescent="0.25">
      <c r="A31" s="25" t="s">
        <v>57</v>
      </c>
      <c r="B31" s="24" t="s">
        <v>32</v>
      </c>
      <c r="C31" s="6">
        <v>77854929</v>
      </c>
      <c r="D31" s="6"/>
      <c r="E31" s="7">
        <v>53458408</v>
      </c>
      <c r="F31" s="8">
        <v>53458408</v>
      </c>
      <c r="G31" s="8"/>
      <c r="H31" s="8">
        <v>3874412</v>
      </c>
      <c r="I31" s="8">
        <v>6938753</v>
      </c>
      <c r="J31" s="8">
        <v>10813165</v>
      </c>
      <c r="K31" s="8">
        <v>6272451</v>
      </c>
      <c r="L31" s="8">
        <v>1866107</v>
      </c>
      <c r="M31" s="8">
        <v>2534101</v>
      </c>
      <c r="N31" s="8">
        <v>10672659</v>
      </c>
      <c r="O31" s="8"/>
      <c r="P31" s="8"/>
      <c r="Q31" s="8"/>
      <c r="R31" s="8"/>
      <c r="S31" s="8"/>
      <c r="T31" s="8"/>
      <c r="U31" s="8"/>
      <c r="V31" s="8"/>
      <c r="W31" s="8">
        <v>21485824</v>
      </c>
      <c r="X31" s="8">
        <v>26729250</v>
      </c>
      <c r="Y31" s="8">
        <v>-5243426</v>
      </c>
      <c r="Z31" s="2">
        <v>-19.616809300672482</v>
      </c>
      <c r="AA31" s="6">
        <v>53458408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4663595</v>
      </c>
      <c r="D33" s="6"/>
      <c r="E33" s="7">
        <v>564020</v>
      </c>
      <c r="F33" s="8">
        <v>564020</v>
      </c>
      <c r="G33" s="8">
        <v>76555</v>
      </c>
      <c r="H33" s="8">
        <v>318103</v>
      </c>
      <c r="I33" s="8">
        <v>877095</v>
      </c>
      <c r="J33" s="8">
        <v>1271753</v>
      </c>
      <c r="K33" s="8">
        <v>1032786</v>
      </c>
      <c r="L33" s="8">
        <v>614646</v>
      </c>
      <c r="M33" s="8">
        <v>2424574</v>
      </c>
      <c r="N33" s="8">
        <v>4072006</v>
      </c>
      <c r="O33" s="8"/>
      <c r="P33" s="8"/>
      <c r="Q33" s="8"/>
      <c r="R33" s="8"/>
      <c r="S33" s="8"/>
      <c r="T33" s="8"/>
      <c r="U33" s="8"/>
      <c r="V33" s="8"/>
      <c r="W33" s="8">
        <v>5343759</v>
      </c>
      <c r="X33" s="8">
        <v>282354</v>
      </c>
      <c r="Y33" s="8">
        <v>5061405</v>
      </c>
      <c r="Z33" s="2">
        <v>1792.5742153466924</v>
      </c>
      <c r="AA33" s="6">
        <v>564020</v>
      </c>
    </row>
    <row r="34" spans="1:27" ht="13.5" x14ac:dyDescent="0.25">
      <c r="A34" s="23" t="s">
        <v>59</v>
      </c>
      <c r="B34" s="29" t="s">
        <v>32</v>
      </c>
      <c r="C34" s="6">
        <v>6562303</v>
      </c>
      <c r="D34" s="6"/>
      <c r="E34" s="7">
        <v>274575599</v>
      </c>
      <c r="F34" s="8">
        <v>274575599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137287812</v>
      </c>
      <c r="Y34" s="8">
        <v>-137287812</v>
      </c>
      <c r="Z34" s="2">
        <v>-100</v>
      </c>
      <c r="AA34" s="6">
        <v>274575599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1515346375</v>
      </c>
      <c r="D35" s="33">
        <f>SUM(D24:D34)</f>
        <v>0</v>
      </c>
      <c r="E35" s="34">
        <f t="shared" si="1"/>
        <v>1562155127</v>
      </c>
      <c r="F35" s="35">
        <f t="shared" si="1"/>
        <v>1562155127</v>
      </c>
      <c r="G35" s="35">
        <f t="shared" si="1"/>
        <v>60527791</v>
      </c>
      <c r="H35" s="35">
        <f t="shared" si="1"/>
        <v>102033127</v>
      </c>
      <c r="I35" s="35">
        <f t="shared" si="1"/>
        <v>141113311</v>
      </c>
      <c r="J35" s="35">
        <f t="shared" si="1"/>
        <v>303674229</v>
      </c>
      <c r="K35" s="35">
        <f t="shared" si="1"/>
        <v>138937167</v>
      </c>
      <c r="L35" s="35">
        <f t="shared" si="1"/>
        <v>196093714</v>
      </c>
      <c r="M35" s="35">
        <f t="shared" si="1"/>
        <v>146345273</v>
      </c>
      <c r="N35" s="35">
        <f t="shared" si="1"/>
        <v>481376154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785050383</v>
      </c>
      <c r="X35" s="35">
        <f t="shared" si="1"/>
        <v>781078188</v>
      </c>
      <c r="Y35" s="35">
        <f t="shared" si="1"/>
        <v>3972195</v>
      </c>
      <c r="Z35" s="36">
        <f>+IF(X35&lt;&gt;0,+(Y35/X35)*100,0)</f>
        <v>0.50855280060643548</v>
      </c>
      <c r="AA35" s="33">
        <f>SUM(AA24:AA34)</f>
        <v>1562155127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-88787158</v>
      </c>
      <c r="D37" s="46">
        <f>+D21-D35</f>
        <v>0</v>
      </c>
      <c r="E37" s="47">
        <f t="shared" si="2"/>
        <v>-85382868</v>
      </c>
      <c r="F37" s="48">
        <f t="shared" si="2"/>
        <v>-85382868</v>
      </c>
      <c r="G37" s="48">
        <f t="shared" si="2"/>
        <v>43894843</v>
      </c>
      <c r="H37" s="48">
        <f t="shared" si="2"/>
        <v>-17204527</v>
      </c>
      <c r="I37" s="48">
        <f t="shared" si="2"/>
        <v>-50165926</v>
      </c>
      <c r="J37" s="48">
        <f t="shared" si="2"/>
        <v>-23475610</v>
      </c>
      <c r="K37" s="48">
        <f t="shared" si="2"/>
        <v>-34321063</v>
      </c>
      <c r="L37" s="48">
        <f t="shared" si="2"/>
        <v>-59427970</v>
      </c>
      <c r="M37" s="48">
        <f t="shared" si="2"/>
        <v>3442451</v>
      </c>
      <c r="N37" s="48">
        <f t="shared" si="2"/>
        <v>-90306582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-113782192</v>
      </c>
      <c r="X37" s="48">
        <f>IF(F21=F35,0,X21-X35)</f>
        <v>-42692088</v>
      </c>
      <c r="Y37" s="48">
        <f t="shared" si="2"/>
        <v>-71090104</v>
      </c>
      <c r="Z37" s="49">
        <f>+IF(X37&lt;&gt;0,+(Y37/X37)*100,0)</f>
        <v>166.5182176144676</v>
      </c>
      <c r="AA37" s="46">
        <f>+AA21-AA35</f>
        <v>-85382868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-88787158</v>
      </c>
      <c r="D41" s="56">
        <f>SUM(D37:D40)</f>
        <v>0</v>
      </c>
      <c r="E41" s="57">
        <f t="shared" si="3"/>
        <v>-85382868</v>
      </c>
      <c r="F41" s="58">
        <f t="shared" si="3"/>
        <v>-85382868</v>
      </c>
      <c r="G41" s="58">
        <f t="shared" si="3"/>
        <v>43894843</v>
      </c>
      <c r="H41" s="58">
        <f t="shared" si="3"/>
        <v>-17204527</v>
      </c>
      <c r="I41" s="58">
        <f t="shared" si="3"/>
        <v>-50165926</v>
      </c>
      <c r="J41" s="58">
        <f t="shared" si="3"/>
        <v>-23475610</v>
      </c>
      <c r="K41" s="58">
        <f t="shared" si="3"/>
        <v>-34321063</v>
      </c>
      <c r="L41" s="58">
        <f t="shared" si="3"/>
        <v>-59427970</v>
      </c>
      <c r="M41" s="58">
        <f t="shared" si="3"/>
        <v>3442451</v>
      </c>
      <c r="N41" s="58">
        <f t="shared" si="3"/>
        <v>-90306582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-113782192</v>
      </c>
      <c r="X41" s="58">
        <f t="shared" si="3"/>
        <v>-42692088</v>
      </c>
      <c r="Y41" s="58">
        <f t="shared" si="3"/>
        <v>-71090104</v>
      </c>
      <c r="Z41" s="59">
        <f>+IF(X41&lt;&gt;0,+(Y41/X41)*100,0)</f>
        <v>166.5182176144676</v>
      </c>
      <c r="AA41" s="56">
        <f>SUM(AA37:AA40)</f>
        <v>-85382868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-88787158</v>
      </c>
      <c r="D43" s="64">
        <f>+D41-D42</f>
        <v>0</v>
      </c>
      <c r="E43" s="65">
        <f t="shared" si="4"/>
        <v>-85382868</v>
      </c>
      <c r="F43" s="66">
        <f t="shared" si="4"/>
        <v>-85382868</v>
      </c>
      <c r="G43" s="66">
        <f t="shared" si="4"/>
        <v>43894843</v>
      </c>
      <c r="H43" s="66">
        <f t="shared" si="4"/>
        <v>-17204527</v>
      </c>
      <c r="I43" s="66">
        <f t="shared" si="4"/>
        <v>-50165926</v>
      </c>
      <c r="J43" s="66">
        <f t="shared" si="4"/>
        <v>-23475610</v>
      </c>
      <c r="K43" s="66">
        <f t="shared" si="4"/>
        <v>-34321063</v>
      </c>
      <c r="L43" s="66">
        <f t="shared" si="4"/>
        <v>-59427970</v>
      </c>
      <c r="M43" s="66">
        <f t="shared" si="4"/>
        <v>3442451</v>
      </c>
      <c r="N43" s="66">
        <f t="shared" si="4"/>
        <v>-90306582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-113782192</v>
      </c>
      <c r="X43" s="66">
        <f t="shared" si="4"/>
        <v>-42692088</v>
      </c>
      <c r="Y43" s="66">
        <f t="shared" si="4"/>
        <v>-71090104</v>
      </c>
      <c r="Z43" s="67">
        <f>+IF(X43&lt;&gt;0,+(Y43/X43)*100,0)</f>
        <v>166.5182176144676</v>
      </c>
      <c r="AA43" s="64">
        <f>+AA41-AA42</f>
        <v>-85382868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-88787158</v>
      </c>
      <c r="D45" s="56">
        <f>SUM(D43:D44)</f>
        <v>0</v>
      </c>
      <c r="E45" s="57">
        <f t="shared" si="5"/>
        <v>-85382868</v>
      </c>
      <c r="F45" s="58">
        <f t="shared" si="5"/>
        <v>-85382868</v>
      </c>
      <c r="G45" s="58">
        <f t="shared" si="5"/>
        <v>43894843</v>
      </c>
      <c r="H45" s="58">
        <f t="shared" si="5"/>
        <v>-17204527</v>
      </c>
      <c r="I45" s="58">
        <f t="shared" si="5"/>
        <v>-50165926</v>
      </c>
      <c r="J45" s="58">
        <f t="shared" si="5"/>
        <v>-23475610</v>
      </c>
      <c r="K45" s="58">
        <f t="shared" si="5"/>
        <v>-34321063</v>
      </c>
      <c r="L45" s="58">
        <f t="shared" si="5"/>
        <v>-59427970</v>
      </c>
      <c r="M45" s="58">
        <f t="shared" si="5"/>
        <v>3442451</v>
      </c>
      <c r="N45" s="58">
        <f t="shared" si="5"/>
        <v>-90306582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-113782192</v>
      </c>
      <c r="X45" s="58">
        <f t="shared" si="5"/>
        <v>-42692088</v>
      </c>
      <c r="Y45" s="58">
        <f t="shared" si="5"/>
        <v>-71090104</v>
      </c>
      <c r="Z45" s="59">
        <f>+IF(X45&lt;&gt;0,+(Y45/X45)*100,0)</f>
        <v>166.5182176144676</v>
      </c>
      <c r="AA45" s="56">
        <f>SUM(AA43:AA44)</f>
        <v>-85382868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-88787158</v>
      </c>
      <c r="D47" s="71">
        <f>SUM(D45:D46)</f>
        <v>0</v>
      </c>
      <c r="E47" s="72">
        <f t="shared" si="6"/>
        <v>-85382868</v>
      </c>
      <c r="F47" s="73">
        <f t="shared" si="6"/>
        <v>-85382868</v>
      </c>
      <c r="G47" s="73">
        <f t="shared" si="6"/>
        <v>43894843</v>
      </c>
      <c r="H47" s="74">
        <f t="shared" si="6"/>
        <v>-17204527</v>
      </c>
      <c r="I47" s="74">
        <f t="shared" si="6"/>
        <v>-50165926</v>
      </c>
      <c r="J47" s="74">
        <f t="shared" si="6"/>
        <v>-23475610</v>
      </c>
      <c r="K47" s="74">
        <f t="shared" si="6"/>
        <v>-34321063</v>
      </c>
      <c r="L47" s="74">
        <f t="shared" si="6"/>
        <v>-59427970</v>
      </c>
      <c r="M47" s="73">
        <f t="shared" si="6"/>
        <v>3442451</v>
      </c>
      <c r="N47" s="73">
        <f t="shared" si="6"/>
        <v>-90306582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-113782192</v>
      </c>
      <c r="X47" s="74">
        <f t="shared" si="6"/>
        <v>-42692088</v>
      </c>
      <c r="Y47" s="74">
        <f t="shared" si="6"/>
        <v>-71090104</v>
      </c>
      <c r="Z47" s="75">
        <f>+IF(X47&lt;&gt;0,+(Y47/X47)*100,0)</f>
        <v>166.5182176144676</v>
      </c>
      <c r="AA47" s="76">
        <f>SUM(AA45:AA46)</f>
        <v>-85382868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10055186</v>
      </c>
      <c r="D7" s="6"/>
      <c r="E7" s="7">
        <v>12911000</v>
      </c>
      <c r="F7" s="8">
        <v>12911000</v>
      </c>
      <c r="G7" s="8">
        <v>683948</v>
      </c>
      <c r="H7" s="8">
        <v>539014</v>
      </c>
      <c r="I7" s="8">
        <v>601412</v>
      </c>
      <c r="J7" s="8">
        <v>1824374</v>
      </c>
      <c r="K7" s="8">
        <v>533946</v>
      </c>
      <c r="L7" s="8">
        <v>562913</v>
      </c>
      <c r="M7" s="8">
        <v>428314</v>
      </c>
      <c r="N7" s="8">
        <v>1525173</v>
      </c>
      <c r="O7" s="8"/>
      <c r="P7" s="8"/>
      <c r="Q7" s="8"/>
      <c r="R7" s="8"/>
      <c r="S7" s="8"/>
      <c r="T7" s="8"/>
      <c r="U7" s="8"/>
      <c r="V7" s="8"/>
      <c r="W7" s="8">
        <v>3349547</v>
      </c>
      <c r="X7" s="8">
        <v>6455498</v>
      </c>
      <c r="Y7" s="8">
        <v>-3105951</v>
      </c>
      <c r="Z7" s="2">
        <v>-48.113267171641908</v>
      </c>
      <c r="AA7" s="6">
        <v>12911000</v>
      </c>
    </row>
    <row r="8" spans="1:27" ht="13.5" x14ac:dyDescent="0.25">
      <c r="A8" s="25" t="s">
        <v>36</v>
      </c>
      <c r="B8" s="24" t="s">
        <v>32</v>
      </c>
      <c r="C8" s="6">
        <v>5222</v>
      </c>
      <c r="D8" s="6"/>
      <c r="E8" s="7"/>
      <c r="F8" s="8"/>
      <c r="G8" s="8">
        <v>870</v>
      </c>
      <c r="H8" s="8"/>
      <c r="I8" s="8"/>
      <c r="J8" s="8">
        <v>870</v>
      </c>
      <c r="K8" s="8">
        <v>870</v>
      </c>
      <c r="L8" s="8"/>
      <c r="M8" s="8"/>
      <c r="N8" s="8">
        <v>870</v>
      </c>
      <c r="O8" s="8"/>
      <c r="P8" s="8"/>
      <c r="Q8" s="8"/>
      <c r="R8" s="8"/>
      <c r="S8" s="8"/>
      <c r="T8" s="8"/>
      <c r="U8" s="8"/>
      <c r="V8" s="8"/>
      <c r="W8" s="8">
        <v>1740</v>
      </c>
      <c r="X8" s="8"/>
      <c r="Y8" s="8">
        <v>1740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7278205</v>
      </c>
      <c r="D13" s="6"/>
      <c r="E13" s="7">
        <v>2250000</v>
      </c>
      <c r="F13" s="8">
        <v>2250000</v>
      </c>
      <c r="G13" s="8">
        <v>886980</v>
      </c>
      <c r="H13" s="8">
        <v>887200</v>
      </c>
      <c r="I13" s="8">
        <v>887580</v>
      </c>
      <c r="J13" s="8">
        <v>2661760</v>
      </c>
      <c r="K13" s="8">
        <v>885960</v>
      </c>
      <c r="L13" s="8">
        <v>886182</v>
      </c>
      <c r="M13" s="8">
        <v>886700</v>
      </c>
      <c r="N13" s="8">
        <v>2658842</v>
      </c>
      <c r="O13" s="8"/>
      <c r="P13" s="8"/>
      <c r="Q13" s="8"/>
      <c r="R13" s="8"/>
      <c r="S13" s="8"/>
      <c r="T13" s="8"/>
      <c r="U13" s="8"/>
      <c r="V13" s="8"/>
      <c r="W13" s="8">
        <v>5320602</v>
      </c>
      <c r="X13" s="8">
        <v>1125000</v>
      </c>
      <c r="Y13" s="8">
        <v>4195602</v>
      </c>
      <c r="Z13" s="2">
        <v>372.94239999999996</v>
      </c>
      <c r="AA13" s="6">
        <v>2250000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300000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17638613</v>
      </c>
      <c r="D21" s="33">
        <f t="shared" si="0"/>
        <v>0</v>
      </c>
      <c r="E21" s="34">
        <f t="shared" si="0"/>
        <v>15161000</v>
      </c>
      <c r="F21" s="35">
        <f t="shared" si="0"/>
        <v>15161000</v>
      </c>
      <c r="G21" s="35">
        <f t="shared" si="0"/>
        <v>1571798</v>
      </c>
      <c r="H21" s="35">
        <f t="shared" si="0"/>
        <v>1426214</v>
      </c>
      <c r="I21" s="35">
        <f t="shared" si="0"/>
        <v>1488992</v>
      </c>
      <c r="J21" s="35">
        <f t="shared" si="0"/>
        <v>4487004</v>
      </c>
      <c r="K21" s="35">
        <f t="shared" si="0"/>
        <v>1420776</v>
      </c>
      <c r="L21" s="35">
        <f t="shared" si="0"/>
        <v>1449095</v>
      </c>
      <c r="M21" s="35">
        <f t="shared" si="0"/>
        <v>1315014</v>
      </c>
      <c r="N21" s="35">
        <f t="shared" si="0"/>
        <v>4184885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8671889</v>
      </c>
      <c r="X21" s="35">
        <f t="shared" si="0"/>
        <v>7580498</v>
      </c>
      <c r="Y21" s="35">
        <f t="shared" si="0"/>
        <v>1091391</v>
      </c>
      <c r="Z21" s="36">
        <f>+IF(X21&lt;&gt;0,+(Y21/X21)*100,0)</f>
        <v>14.397352258387247</v>
      </c>
      <c r="AA21" s="33">
        <f>SUM(AA5:AA20)</f>
        <v>15161000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219571</v>
      </c>
      <c r="D24" s="6"/>
      <c r="E24" s="7">
        <v>439144</v>
      </c>
      <c r="F24" s="8">
        <v>439144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219562</v>
      </c>
      <c r="Y24" s="8">
        <v>-219562</v>
      </c>
      <c r="Z24" s="2">
        <v>-100</v>
      </c>
      <c r="AA24" s="6">
        <v>439144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8259920</v>
      </c>
      <c r="D30" s="6"/>
      <c r="E30" s="7">
        <v>200000</v>
      </c>
      <c r="F30" s="8">
        <v>200000</v>
      </c>
      <c r="G30" s="8">
        <v>159377</v>
      </c>
      <c r="H30" s="8">
        <v>111215</v>
      </c>
      <c r="I30" s="8">
        <v>321072</v>
      </c>
      <c r="J30" s="8">
        <v>591664</v>
      </c>
      <c r="K30" s="8">
        <v>90566</v>
      </c>
      <c r="L30" s="8">
        <v>427415</v>
      </c>
      <c r="M30" s="8">
        <v>426417</v>
      </c>
      <c r="N30" s="8">
        <v>944398</v>
      </c>
      <c r="O30" s="8"/>
      <c r="P30" s="8"/>
      <c r="Q30" s="8"/>
      <c r="R30" s="8"/>
      <c r="S30" s="8"/>
      <c r="T30" s="8"/>
      <c r="U30" s="8"/>
      <c r="V30" s="8"/>
      <c r="W30" s="8">
        <v>1536062</v>
      </c>
      <c r="X30" s="8">
        <v>99998</v>
      </c>
      <c r="Y30" s="8">
        <v>1436064</v>
      </c>
      <c r="Z30" s="2">
        <v>1436.0927218544371</v>
      </c>
      <c r="AA30" s="6">
        <v>200000</v>
      </c>
    </row>
    <row r="31" spans="1:27" ht="13.5" x14ac:dyDescent="0.25">
      <c r="A31" s="25" t="s">
        <v>57</v>
      </c>
      <c r="B31" s="24" t="s">
        <v>32</v>
      </c>
      <c r="C31" s="6">
        <v>748412</v>
      </c>
      <c r="D31" s="6"/>
      <c r="E31" s="7">
        <v>1900000</v>
      </c>
      <c r="F31" s="8">
        <v>1900000</v>
      </c>
      <c r="G31" s="8">
        <v>138040</v>
      </c>
      <c r="H31" s="8">
        <v>185790</v>
      </c>
      <c r="I31" s="8"/>
      <c r="J31" s="8">
        <v>323830</v>
      </c>
      <c r="K31" s="8">
        <v>185790</v>
      </c>
      <c r="L31" s="8">
        <v>1281573</v>
      </c>
      <c r="M31" s="8"/>
      <c r="N31" s="8">
        <v>1467363</v>
      </c>
      <c r="O31" s="8"/>
      <c r="P31" s="8"/>
      <c r="Q31" s="8"/>
      <c r="R31" s="8"/>
      <c r="S31" s="8"/>
      <c r="T31" s="8"/>
      <c r="U31" s="8"/>
      <c r="V31" s="8"/>
      <c r="W31" s="8">
        <v>1791193</v>
      </c>
      <c r="X31" s="8">
        <v>950002</v>
      </c>
      <c r="Y31" s="8">
        <v>841191</v>
      </c>
      <c r="Z31" s="2">
        <v>88.546234639506025</v>
      </c>
      <c r="AA31" s="6">
        <v>1900000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717595</v>
      </c>
      <c r="D33" s="6"/>
      <c r="E33" s="7">
        <v>950000</v>
      </c>
      <c r="F33" s="8">
        <v>950000</v>
      </c>
      <c r="G33" s="8">
        <v>40750</v>
      </c>
      <c r="H33" s="8">
        <v>215731</v>
      </c>
      <c r="I33" s="8">
        <v>85950</v>
      </c>
      <c r="J33" s="8">
        <v>342431</v>
      </c>
      <c r="K33" s="8"/>
      <c r="L33" s="8">
        <v>4186</v>
      </c>
      <c r="M33" s="8">
        <v>70270</v>
      </c>
      <c r="N33" s="8">
        <v>74456</v>
      </c>
      <c r="O33" s="8"/>
      <c r="P33" s="8"/>
      <c r="Q33" s="8"/>
      <c r="R33" s="8"/>
      <c r="S33" s="8"/>
      <c r="T33" s="8"/>
      <c r="U33" s="8"/>
      <c r="V33" s="8"/>
      <c r="W33" s="8">
        <v>416887</v>
      </c>
      <c r="X33" s="8">
        <v>475004</v>
      </c>
      <c r="Y33" s="8">
        <v>-58117</v>
      </c>
      <c r="Z33" s="2">
        <v>-12.235054862695893</v>
      </c>
      <c r="AA33" s="6">
        <v>950000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9945498</v>
      </c>
      <c r="D35" s="33">
        <f>SUM(D24:D34)</f>
        <v>0</v>
      </c>
      <c r="E35" s="34">
        <f t="shared" si="1"/>
        <v>3489144</v>
      </c>
      <c r="F35" s="35">
        <f t="shared" si="1"/>
        <v>3489144</v>
      </c>
      <c r="G35" s="35">
        <f t="shared" si="1"/>
        <v>338167</v>
      </c>
      <c r="H35" s="35">
        <f t="shared" si="1"/>
        <v>512736</v>
      </c>
      <c r="I35" s="35">
        <f t="shared" si="1"/>
        <v>407022</v>
      </c>
      <c r="J35" s="35">
        <f t="shared" si="1"/>
        <v>1257925</v>
      </c>
      <c r="K35" s="35">
        <f t="shared" si="1"/>
        <v>276356</v>
      </c>
      <c r="L35" s="35">
        <f t="shared" si="1"/>
        <v>1713174</v>
      </c>
      <c r="M35" s="35">
        <f t="shared" si="1"/>
        <v>496687</v>
      </c>
      <c r="N35" s="35">
        <f t="shared" si="1"/>
        <v>2486217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3744142</v>
      </c>
      <c r="X35" s="35">
        <f t="shared" si="1"/>
        <v>1744566</v>
      </c>
      <c r="Y35" s="35">
        <f t="shared" si="1"/>
        <v>1999576</v>
      </c>
      <c r="Z35" s="36">
        <f>+IF(X35&lt;&gt;0,+(Y35/X35)*100,0)</f>
        <v>114.61738908129587</v>
      </c>
      <c r="AA35" s="33">
        <f>SUM(AA24:AA34)</f>
        <v>3489144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7693115</v>
      </c>
      <c r="D37" s="46">
        <f>+D21-D35</f>
        <v>0</v>
      </c>
      <c r="E37" s="47">
        <f t="shared" si="2"/>
        <v>11671856</v>
      </c>
      <c r="F37" s="48">
        <f t="shared" si="2"/>
        <v>11671856</v>
      </c>
      <c r="G37" s="48">
        <f t="shared" si="2"/>
        <v>1233631</v>
      </c>
      <c r="H37" s="48">
        <f t="shared" si="2"/>
        <v>913478</v>
      </c>
      <c r="I37" s="48">
        <f t="shared" si="2"/>
        <v>1081970</v>
      </c>
      <c r="J37" s="48">
        <f t="shared" si="2"/>
        <v>3229079</v>
      </c>
      <c r="K37" s="48">
        <f t="shared" si="2"/>
        <v>1144420</v>
      </c>
      <c r="L37" s="48">
        <f t="shared" si="2"/>
        <v>-264079</v>
      </c>
      <c r="M37" s="48">
        <f t="shared" si="2"/>
        <v>818327</v>
      </c>
      <c r="N37" s="48">
        <f t="shared" si="2"/>
        <v>1698668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4927747</v>
      </c>
      <c r="X37" s="48">
        <f>IF(F21=F35,0,X21-X35)</f>
        <v>5835932</v>
      </c>
      <c r="Y37" s="48">
        <f t="shared" si="2"/>
        <v>-908185</v>
      </c>
      <c r="Z37" s="49">
        <f>+IF(X37&lt;&gt;0,+(Y37/X37)*100,0)</f>
        <v>-15.561953086499294</v>
      </c>
      <c r="AA37" s="46">
        <f>+AA21-AA35</f>
        <v>11671856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25532000</v>
      </c>
      <c r="F38" s="8">
        <v>25532000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12765998</v>
      </c>
      <c r="Y38" s="8">
        <v>-12765998</v>
      </c>
      <c r="Z38" s="2">
        <v>-100</v>
      </c>
      <c r="AA38" s="6">
        <v>25532000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7693115</v>
      </c>
      <c r="D41" s="56">
        <f>SUM(D37:D40)</f>
        <v>0</v>
      </c>
      <c r="E41" s="57">
        <f t="shared" si="3"/>
        <v>37203856</v>
      </c>
      <c r="F41" s="58">
        <f t="shared" si="3"/>
        <v>37203856</v>
      </c>
      <c r="G41" s="58">
        <f t="shared" si="3"/>
        <v>1233631</v>
      </c>
      <c r="H41" s="58">
        <f t="shared" si="3"/>
        <v>913478</v>
      </c>
      <c r="I41" s="58">
        <f t="shared" si="3"/>
        <v>1081970</v>
      </c>
      <c r="J41" s="58">
        <f t="shared" si="3"/>
        <v>3229079</v>
      </c>
      <c r="K41" s="58">
        <f t="shared" si="3"/>
        <v>1144420</v>
      </c>
      <c r="L41" s="58">
        <f t="shared" si="3"/>
        <v>-264079</v>
      </c>
      <c r="M41" s="58">
        <f t="shared" si="3"/>
        <v>818327</v>
      </c>
      <c r="N41" s="58">
        <f t="shared" si="3"/>
        <v>1698668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4927747</v>
      </c>
      <c r="X41" s="58">
        <f t="shared" si="3"/>
        <v>18601930</v>
      </c>
      <c r="Y41" s="58">
        <f t="shared" si="3"/>
        <v>-13674183</v>
      </c>
      <c r="Z41" s="59">
        <f>+IF(X41&lt;&gt;0,+(Y41/X41)*100,0)</f>
        <v>-73.509485306094575</v>
      </c>
      <c r="AA41" s="56">
        <f>SUM(AA37:AA40)</f>
        <v>37203856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7693115</v>
      </c>
      <c r="D43" s="64">
        <f>+D41-D42</f>
        <v>0</v>
      </c>
      <c r="E43" s="65">
        <f t="shared" si="4"/>
        <v>37203856</v>
      </c>
      <c r="F43" s="66">
        <f t="shared" si="4"/>
        <v>37203856</v>
      </c>
      <c r="G43" s="66">
        <f t="shared" si="4"/>
        <v>1233631</v>
      </c>
      <c r="H43" s="66">
        <f t="shared" si="4"/>
        <v>913478</v>
      </c>
      <c r="I43" s="66">
        <f t="shared" si="4"/>
        <v>1081970</v>
      </c>
      <c r="J43" s="66">
        <f t="shared" si="4"/>
        <v>3229079</v>
      </c>
      <c r="K43" s="66">
        <f t="shared" si="4"/>
        <v>1144420</v>
      </c>
      <c r="L43" s="66">
        <f t="shared" si="4"/>
        <v>-264079</v>
      </c>
      <c r="M43" s="66">
        <f t="shared" si="4"/>
        <v>818327</v>
      </c>
      <c r="N43" s="66">
        <f t="shared" si="4"/>
        <v>1698668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4927747</v>
      </c>
      <c r="X43" s="66">
        <f t="shared" si="4"/>
        <v>18601930</v>
      </c>
      <c r="Y43" s="66">
        <f t="shared" si="4"/>
        <v>-13674183</v>
      </c>
      <c r="Z43" s="67">
        <f>+IF(X43&lt;&gt;0,+(Y43/X43)*100,0)</f>
        <v>-73.509485306094575</v>
      </c>
      <c r="AA43" s="64">
        <f>+AA41-AA42</f>
        <v>37203856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7693115</v>
      </c>
      <c r="D45" s="56">
        <f>SUM(D43:D44)</f>
        <v>0</v>
      </c>
      <c r="E45" s="57">
        <f t="shared" si="5"/>
        <v>37203856</v>
      </c>
      <c r="F45" s="58">
        <f t="shared" si="5"/>
        <v>37203856</v>
      </c>
      <c r="G45" s="58">
        <f t="shared" si="5"/>
        <v>1233631</v>
      </c>
      <c r="H45" s="58">
        <f t="shared" si="5"/>
        <v>913478</v>
      </c>
      <c r="I45" s="58">
        <f t="shared" si="5"/>
        <v>1081970</v>
      </c>
      <c r="J45" s="58">
        <f t="shared" si="5"/>
        <v>3229079</v>
      </c>
      <c r="K45" s="58">
        <f t="shared" si="5"/>
        <v>1144420</v>
      </c>
      <c r="L45" s="58">
        <f t="shared" si="5"/>
        <v>-264079</v>
      </c>
      <c r="M45" s="58">
        <f t="shared" si="5"/>
        <v>818327</v>
      </c>
      <c r="N45" s="58">
        <f t="shared" si="5"/>
        <v>1698668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4927747</v>
      </c>
      <c r="X45" s="58">
        <f t="shared" si="5"/>
        <v>18601930</v>
      </c>
      <c r="Y45" s="58">
        <f t="shared" si="5"/>
        <v>-13674183</v>
      </c>
      <c r="Z45" s="59">
        <f>+IF(X45&lt;&gt;0,+(Y45/X45)*100,0)</f>
        <v>-73.509485306094575</v>
      </c>
      <c r="AA45" s="56">
        <f>SUM(AA43:AA44)</f>
        <v>37203856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7693115</v>
      </c>
      <c r="D47" s="71">
        <f>SUM(D45:D46)</f>
        <v>0</v>
      </c>
      <c r="E47" s="72">
        <f t="shared" si="6"/>
        <v>37203856</v>
      </c>
      <c r="F47" s="73">
        <f t="shared" si="6"/>
        <v>37203856</v>
      </c>
      <c r="G47" s="73">
        <f t="shared" si="6"/>
        <v>1233631</v>
      </c>
      <c r="H47" s="74">
        <f t="shared" si="6"/>
        <v>913478</v>
      </c>
      <c r="I47" s="74">
        <f t="shared" si="6"/>
        <v>1081970</v>
      </c>
      <c r="J47" s="74">
        <f t="shared" si="6"/>
        <v>3229079</v>
      </c>
      <c r="K47" s="74">
        <f t="shared" si="6"/>
        <v>1144420</v>
      </c>
      <c r="L47" s="74">
        <f t="shared" si="6"/>
        <v>-264079</v>
      </c>
      <c r="M47" s="73">
        <f t="shared" si="6"/>
        <v>818327</v>
      </c>
      <c r="N47" s="73">
        <f t="shared" si="6"/>
        <v>1698668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4927747</v>
      </c>
      <c r="X47" s="74">
        <f t="shared" si="6"/>
        <v>18601930</v>
      </c>
      <c r="Y47" s="74">
        <f t="shared" si="6"/>
        <v>-13674183</v>
      </c>
      <c r="Z47" s="75">
        <f>+IF(X47&lt;&gt;0,+(Y47/X47)*100,0)</f>
        <v>-73.509485306094575</v>
      </c>
      <c r="AA47" s="76">
        <f>SUM(AA45:AA46)</f>
        <v>37203856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48825000</v>
      </c>
      <c r="F7" s="8">
        <v>48825000</v>
      </c>
      <c r="G7" s="8">
        <v>4068750</v>
      </c>
      <c r="H7" s="8">
        <v>19849692</v>
      </c>
      <c r="I7" s="8"/>
      <c r="J7" s="8">
        <v>23918442</v>
      </c>
      <c r="K7" s="8">
        <v>2705903</v>
      </c>
      <c r="L7" s="8">
        <v>2705903</v>
      </c>
      <c r="M7" s="8"/>
      <c r="N7" s="8">
        <v>5411806</v>
      </c>
      <c r="O7" s="8"/>
      <c r="P7" s="8"/>
      <c r="Q7" s="8"/>
      <c r="R7" s="8"/>
      <c r="S7" s="8"/>
      <c r="T7" s="8"/>
      <c r="U7" s="8"/>
      <c r="V7" s="8"/>
      <c r="W7" s="8">
        <v>29330248</v>
      </c>
      <c r="X7" s="8">
        <v>24412500</v>
      </c>
      <c r="Y7" s="8">
        <v>4917748</v>
      </c>
      <c r="Z7" s="2">
        <v>20.144385048643112</v>
      </c>
      <c r="AA7" s="6">
        <v>48825000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>
        <v>101191</v>
      </c>
      <c r="L8" s="8">
        <v>101191</v>
      </c>
      <c r="M8" s="8"/>
      <c r="N8" s="8">
        <v>202382</v>
      </c>
      <c r="O8" s="8"/>
      <c r="P8" s="8"/>
      <c r="Q8" s="8"/>
      <c r="R8" s="8"/>
      <c r="S8" s="8"/>
      <c r="T8" s="8"/>
      <c r="U8" s="8"/>
      <c r="V8" s="8"/>
      <c r="W8" s="8">
        <v>202382</v>
      </c>
      <c r="X8" s="8"/>
      <c r="Y8" s="8">
        <v>202382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48825000</v>
      </c>
      <c r="F21" s="35">
        <f t="shared" si="0"/>
        <v>48825000</v>
      </c>
      <c r="G21" s="35">
        <f t="shared" si="0"/>
        <v>4068750</v>
      </c>
      <c r="H21" s="35">
        <f t="shared" si="0"/>
        <v>19849692</v>
      </c>
      <c r="I21" s="35">
        <f t="shared" si="0"/>
        <v>0</v>
      </c>
      <c r="J21" s="35">
        <f t="shared" si="0"/>
        <v>23918442</v>
      </c>
      <c r="K21" s="35">
        <f t="shared" si="0"/>
        <v>2807094</v>
      </c>
      <c r="L21" s="35">
        <f t="shared" si="0"/>
        <v>2807094</v>
      </c>
      <c r="M21" s="35">
        <f t="shared" si="0"/>
        <v>0</v>
      </c>
      <c r="N21" s="35">
        <f t="shared" si="0"/>
        <v>5614188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29532630</v>
      </c>
      <c r="X21" s="35">
        <f t="shared" si="0"/>
        <v>24412500</v>
      </c>
      <c r="Y21" s="35">
        <f t="shared" si="0"/>
        <v>5120130</v>
      </c>
      <c r="Z21" s="36">
        <f>+IF(X21&lt;&gt;0,+(Y21/X21)*100,0)</f>
        <v>20.973394777265746</v>
      </c>
      <c r="AA21" s="33">
        <f>SUM(AA5:AA20)</f>
        <v>48825000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18401867</v>
      </c>
      <c r="F24" s="8">
        <v>18401867</v>
      </c>
      <c r="G24" s="8">
        <v>1533489</v>
      </c>
      <c r="H24" s="8">
        <v>331076</v>
      </c>
      <c r="I24" s="8"/>
      <c r="J24" s="8">
        <v>1864565</v>
      </c>
      <c r="K24" s="8">
        <v>12981609</v>
      </c>
      <c r="L24" s="8">
        <v>12981609</v>
      </c>
      <c r="M24" s="8"/>
      <c r="N24" s="8">
        <v>25963218</v>
      </c>
      <c r="O24" s="8"/>
      <c r="P24" s="8"/>
      <c r="Q24" s="8"/>
      <c r="R24" s="8"/>
      <c r="S24" s="8"/>
      <c r="T24" s="8"/>
      <c r="U24" s="8"/>
      <c r="V24" s="8"/>
      <c r="W24" s="8">
        <v>27827783</v>
      </c>
      <c r="X24" s="8">
        <v>9200951</v>
      </c>
      <c r="Y24" s="8">
        <v>18626832</v>
      </c>
      <c r="Z24" s="2">
        <v>202.44463860311834</v>
      </c>
      <c r="AA24" s="6">
        <v>18401867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>
        <v>6602772</v>
      </c>
      <c r="L28" s="8">
        <v>6602772</v>
      </c>
      <c r="M28" s="8"/>
      <c r="N28" s="8">
        <v>13205544</v>
      </c>
      <c r="O28" s="8"/>
      <c r="P28" s="8"/>
      <c r="Q28" s="8"/>
      <c r="R28" s="8"/>
      <c r="S28" s="8"/>
      <c r="T28" s="8"/>
      <c r="U28" s="8"/>
      <c r="V28" s="8"/>
      <c r="W28" s="8">
        <v>13205544</v>
      </c>
      <c r="X28" s="8"/>
      <c r="Y28" s="8">
        <v>13205544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45250000</v>
      </c>
      <c r="F30" s="8">
        <v>45250000</v>
      </c>
      <c r="G30" s="8">
        <v>3770833</v>
      </c>
      <c r="H30" s="8">
        <v>4468920</v>
      </c>
      <c r="I30" s="8"/>
      <c r="J30" s="8">
        <v>8239753</v>
      </c>
      <c r="K30" s="8">
        <v>29840200</v>
      </c>
      <c r="L30" s="8">
        <v>29840200</v>
      </c>
      <c r="M30" s="8"/>
      <c r="N30" s="8">
        <v>59680400</v>
      </c>
      <c r="O30" s="8"/>
      <c r="P30" s="8"/>
      <c r="Q30" s="8"/>
      <c r="R30" s="8"/>
      <c r="S30" s="8"/>
      <c r="T30" s="8"/>
      <c r="U30" s="8"/>
      <c r="V30" s="8"/>
      <c r="W30" s="8">
        <v>67920153</v>
      </c>
      <c r="X30" s="8">
        <v>22625002</v>
      </c>
      <c r="Y30" s="8">
        <v>45295151</v>
      </c>
      <c r="Z30" s="2">
        <v>200.1995447337419</v>
      </c>
      <c r="AA30" s="6">
        <v>45250000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>
        <v>7559</v>
      </c>
      <c r="L31" s="8">
        <v>7559</v>
      </c>
      <c r="M31" s="8"/>
      <c r="N31" s="8">
        <v>15118</v>
      </c>
      <c r="O31" s="8"/>
      <c r="P31" s="8"/>
      <c r="Q31" s="8"/>
      <c r="R31" s="8"/>
      <c r="S31" s="8"/>
      <c r="T31" s="8"/>
      <c r="U31" s="8"/>
      <c r="V31" s="8"/>
      <c r="W31" s="8">
        <v>15118</v>
      </c>
      <c r="X31" s="8"/>
      <c r="Y31" s="8">
        <v>15118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>
        <v>55416</v>
      </c>
      <c r="L32" s="8">
        <v>55416</v>
      </c>
      <c r="M32" s="8"/>
      <c r="N32" s="8">
        <v>110832</v>
      </c>
      <c r="O32" s="8"/>
      <c r="P32" s="8"/>
      <c r="Q32" s="8"/>
      <c r="R32" s="8"/>
      <c r="S32" s="8"/>
      <c r="T32" s="8"/>
      <c r="U32" s="8"/>
      <c r="V32" s="8"/>
      <c r="W32" s="8">
        <v>110832</v>
      </c>
      <c r="X32" s="8"/>
      <c r="Y32" s="8">
        <v>110832</v>
      </c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300000</v>
      </c>
      <c r="F33" s="8">
        <v>300000</v>
      </c>
      <c r="G33" s="8"/>
      <c r="H33" s="8"/>
      <c r="I33" s="8"/>
      <c r="J33" s="8"/>
      <c r="K33" s="8">
        <v>51883</v>
      </c>
      <c r="L33" s="8">
        <v>51883</v>
      </c>
      <c r="M33" s="8"/>
      <c r="N33" s="8">
        <v>103766</v>
      </c>
      <c r="O33" s="8"/>
      <c r="P33" s="8"/>
      <c r="Q33" s="8"/>
      <c r="R33" s="8"/>
      <c r="S33" s="8"/>
      <c r="T33" s="8"/>
      <c r="U33" s="8"/>
      <c r="V33" s="8"/>
      <c r="W33" s="8">
        <v>103766</v>
      </c>
      <c r="X33" s="8">
        <v>150006</v>
      </c>
      <c r="Y33" s="8">
        <v>-46240</v>
      </c>
      <c r="Z33" s="2">
        <v>-30.825433649320694</v>
      </c>
      <c r="AA33" s="6">
        <v>300000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63951867</v>
      </c>
      <c r="F35" s="35">
        <f t="shared" si="1"/>
        <v>63951867</v>
      </c>
      <c r="G35" s="35">
        <f t="shared" si="1"/>
        <v>5304322</v>
      </c>
      <c r="H35" s="35">
        <f t="shared" si="1"/>
        <v>4799996</v>
      </c>
      <c r="I35" s="35">
        <f t="shared" si="1"/>
        <v>0</v>
      </c>
      <c r="J35" s="35">
        <f t="shared" si="1"/>
        <v>10104318</v>
      </c>
      <c r="K35" s="35">
        <f t="shared" si="1"/>
        <v>49539439</v>
      </c>
      <c r="L35" s="35">
        <f t="shared" si="1"/>
        <v>49539439</v>
      </c>
      <c r="M35" s="35">
        <f t="shared" si="1"/>
        <v>0</v>
      </c>
      <c r="N35" s="35">
        <f t="shared" si="1"/>
        <v>99078878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109183196</v>
      </c>
      <c r="X35" s="35">
        <f t="shared" si="1"/>
        <v>31975959</v>
      </c>
      <c r="Y35" s="35">
        <f t="shared" si="1"/>
        <v>77207237</v>
      </c>
      <c r="Z35" s="36">
        <f>+IF(X35&lt;&gt;0,+(Y35/X35)*100,0)</f>
        <v>241.45401549958203</v>
      </c>
      <c r="AA35" s="33">
        <f>SUM(AA24:AA34)</f>
        <v>63951867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-15126867</v>
      </c>
      <c r="F37" s="48">
        <f t="shared" si="2"/>
        <v>-15126867</v>
      </c>
      <c r="G37" s="48">
        <f t="shared" si="2"/>
        <v>-1235572</v>
      </c>
      <c r="H37" s="48">
        <f t="shared" si="2"/>
        <v>15049696</v>
      </c>
      <c r="I37" s="48">
        <f t="shared" si="2"/>
        <v>0</v>
      </c>
      <c r="J37" s="48">
        <f t="shared" si="2"/>
        <v>13814124</v>
      </c>
      <c r="K37" s="48">
        <f t="shared" si="2"/>
        <v>-46732345</v>
      </c>
      <c r="L37" s="48">
        <f t="shared" si="2"/>
        <v>-46732345</v>
      </c>
      <c r="M37" s="48">
        <f t="shared" si="2"/>
        <v>0</v>
      </c>
      <c r="N37" s="48">
        <f t="shared" si="2"/>
        <v>-93464690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-79650566</v>
      </c>
      <c r="X37" s="48">
        <f>IF(F21=F35,0,X21-X35)</f>
        <v>-7563459</v>
      </c>
      <c r="Y37" s="48">
        <f t="shared" si="2"/>
        <v>-72087107</v>
      </c>
      <c r="Z37" s="49">
        <f>+IF(X37&lt;&gt;0,+(Y37/X37)*100,0)</f>
        <v>953.09708163949858</v>
      </c>
      <c r="AA37" s="46">
        <f>+AA21-AA35</f>
        <v>-15126867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32000000</v>
      </c>
      <c r="F38" s="8">
        <v>32000000</v>
      </c>
      <c r="G38" s="8">
        <v>8900000</v>
      </c>
      <c r="H38" s="8"/>
      <c r="I38" s="8"/>
      <c r="J38" s="8">
        <v>8900000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8900000</v>
      </c>
      <c r="X38" s="8">
        <v>16000000</v>
      </c>
      <c r="Y38" s="8">
        <v>-7100000</v>
      </c>
      <c r="Z38" s="2">
        <v>-44.375</v>
      </c>
      <c r="AA38" s="6">
        <v>32000000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16873133</v>
      </c>
      <c r="F41" s="58">
        <f t="shared" si="3"/>
        <v>16873133</v>
      </c>
      <c r="G41" s="58">
        <f t="shared" si="3"/>
        <v>7664428</v>
      </c>
      <c r="H41" s="58">
        <f t="shared" si="3"/>
        <v>15049696</v>
      </c>
      <c r="I41" s="58">
        <f t="shared" si="3"/>
        <v>0</v>
      </c>
      <c r="J41" s="58">
        <f t="shared" si="3"/>
        <v>22714124</v>
      </c>
      <c r="K41" s="58">
        <f t="shared" si="3"/>
        <v>-46732345</v>
      </c>
      <c r="L41" s="58">
        <f t="shared" si="3"/>
        <v>-46732345</v>
      </c>
      <c r="M41" s="58">
        <f t="shared" si="3"/>
        <v>0</v>
      </c>
      <c r="N41" s="58">
        <f t="shared" si="3"/>
        <v>-93464690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-70750566</v>
      </c>
      <c r="X41" s="58">
        <f t="shared" si="3"/>
        <v>8436541</v>
      </c>
      <c r="Y41" s="58">
        <f t="shared" si="3"/>
        <v>-79187107</v>
      </c>
      <c r="Z41" s="59">
        <f>+IF(X41&lt;&gt;0,+(Y41/X41)*100,0)</f>
        <v>-938.62054365645827</v>
      </c>
      <c r="AA41" s="56">
        <f>SUM(AA37:AA40)</f>
        <v>16873133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16873133</v>
      </c>
      <c r="F43" s="66">
        <f t="shared" si="4"/>
        <v>16873133</v>
      </c>
      <c r="G43" s="66">
        <f t="shared" si="4"/>
        <v>7664428</v>
      </c>
      <c r="H43" s="66">
        <f t="shared" si="4"/>
        <v>15049696</v>
      </c>
      <c r="I43" s="66">
        <f t="shared" si="4"/>
        <v>0</v>
      </c>
      <c r="J43" s="66">
        <f t="shared" si="4"/>
        <v>22714124</v>
      </c>
      <c r="K43" s="66">
        <f t="shared" si="4"/>
        <v>-46732345</v>
      </c>
      <c r="L43" s="66">
        <f t="shared" si="4"/>
        <v>-46732345</v>
      </c>
      <c r="M43" s="66">
        <f t="shared" si="4"/>
        <v>0</v>
      </c>
      <c r="N43" s="66">
        <f t="shared" si="4"/>
        <v>-93464690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-70750566</v>
      </c>
      <c r="X43" s="66">
        <f t="shared" si="4"/>
        <v>8436541</v>
      </c>
      <c r="Y43" s="66">
        <f t="shared" si="4"/>
        <v>-79187107</v>
      </c>
      <c r="Z43" s="67">
        <f>+IF(X43&lt;&gt;0,+(Y43/X43)*100,0)</f>
        <v>-938.62054365645827</v>
      </c>
      <c r="AA43" s="64">
        <f>+AA41-AA42</f>
        <v>16873133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16873133</v>
      </c>
      <c r="F45" s="58">
        <f t="shared" si="5"/>
        <v>16873133</v>
      </c>
      <c r="G45" s="58">
        <f t="shared" si="5"/>
        <v>7664428</v>
      </c>
      <c r="H45" s="58">
        <f t="shared" si="5"/>
        <v>15049696</v>
      </c>
      <c r="I45" s="58">
        <f t="shared" si="5"/>
        <v>0</v>
      </c>
      <c r="J45" s="58">
        <f t="shared" si="5"/>
        <v>22714124</v>
      </c>
      <c r="K45" s="58">
        <f t="shared" si="5"/>
        <v>-46732345</v>
      </c>
      <c r="L45" s="58">
        <f t="shared" si="5"/>
        <v>-46732345</v>
      </c>
      <c r="M45" s="58">
        <f t="shared" si="5"/>
        <v>0</v>
      </c>
      <c r="N45" s="58">
        <f t="shared" si="5"/>
        <v>-93464690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-70750566</v>
      </c>
      <c r="X45" s="58">
        <f t="shared" si="5"/>
        <v>8436541</v>
      </c>
      <c r="Y45" s="58">
        <f t="shared" si="5"/>
        <v>-79187107</v>
      </c>
      <c r="Z45" s="59">
        <f>+IF(X45&lt;&gt;0,+(Y45/X45)*100,0)</f>
        <v>-938.62054365645827</v>
      </c>
      <c r="AA45" s="56">
        <f>SUM(AA43:AA44)</f>
        <v>16873133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16873133</v>
      </c>
      <c r="F47" s="73">
        <f t="shared" si="6"/>
        <v>16873133</v>
      </c>
      <c r="G47" s="73">
        <f t="shared" si="6"/>
        <v>7664428</v>
      </c>
      <c r="H47" s="74">
        <f t="shared" si="6"/>
        <v>15049696</v>
      </c>
      <c r="I47" s="74">
        <f t="shared" si="6"/>
        <v>0</v>
      </c>
      <c r="J47" s="74">
        <f t="shared" si="6"/>
        <v>22714124</v>
      </c>
      <c r="K47" s="74">
        <f t="shared" si="6"/>
        <v>-46732345</v>
      </c>
      <c r="L47" s="74">
        <f t="shared" si="6"/>
        <v>-46732345</v>
      </c>
      <c r="M47" s="73">
        <f t="shared" si="6"/>
        <v>0</v>
      </c>
      <c r="N47" s="73">
        <f t="shared" si="6"/>
        <v>-93464690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-70750566</v>
      </c>
      <c r="X47" s="74">
        <f t="shared" si="6"/>
        <v>8436541</v>
      </c>
      <c r="Y47" s="74">
        <f t="shared" si="6"/>
        <v>-79187107</v>
      </c>
      <c r="Z47" s="75">
        <f>+IF(X47&lt;&gt;0,+(Y47/X47)*100,0)</f>
        <v>-938.62054365645827</v>
      </c>
      <c r="AA47" s="76">
        <f>SUM(AA45:AA46)</f>
        <v>16873133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41971929</v>
      </c>
      <c r="D7" s="6"/>
      <c r="E7" s="7">
        <v>42491607</v>
      </c>
      <c r="F7" s="8">
        <v>42491607</v>
      </c>
      <c r="G7" s="8">
        <v>27626371</v>
      </c>
      <c r="H7" s="8">
        <v>1126382</v>
      </c>
      <c r="I7" s="8"/>
      <c r="J7" s="8">
        <v>28752753</v>
      </c>
      <c r="K7" s="8">
        <v>7279062</v>
      </c>
      <c r="L7" s="8">
        <v>8843291</v>
      </c>
      <c r="M7" s="8">
        <v>3001538</v>
      </c>
      <c r="N7" s="8">
        <v>19123891</v>
      </c>
      <c r="O7" s="8"/>
      <c r="P7" s="8"/>
      <c r="Q7" s="8"/>
      <c r="R7" s="8"/>
      <c r="S7" s="8"/>
      <c r="T7" s="8"/>
      <c r="U7" s="8"/>
      <c r="V7" s="8"/>
      <c r="W7" s="8">
        <v>47876644</v>
      </c>
      <c r="X7" s="8">
        <v>21245802</v>
      </c>
      <c r="Y7" s="8">
        <v>26630842</v>
      </c>
      <c r="Z7" s="2">
        <v>125.34637195621046</v>
      </c>
      <c r="AA7" s="6">
        <v>42491607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41971929</v>
      </c>
      <c r="D21" s="33">
        <f t="shared" si="0"/>
        <v>0</v>
      </c>
      <c r="E21" s="34">
        <f t="shared" si="0"/>
        <v>42491607</v>
      </c>
      <c r="F21" s="35">
        <f t="shared" si="0"/>
        <v>42491607</v>
      </c>
      <c r="G21" s="35">
        <f t="shared" si="0"/>
        <v>27626371</v>
      </c>
      <c r="H21" s="35">
        <f t="shared" si="0"/>
        <v>1126382</v>
      </c>
      <c r="I21" s="35">
        <f t="shared" si="0"/>
        <v>0</v>
      </c>
      <c r="J21" s="35">
        <f t="shared" si="0"/>
        <v>28752753</v>
      </c>
      <c r="K21" s="35">
        <f t="shared" si="0"/>
        <v>7279062</v>
      </c>
      <c r="L21" s="35">
        <f t="shared" si="0"/>
        <v>8843291</v>
      </c>
      <c r="M21" s="35">
        <f t="shared" si="0"/>
        <v>3001538</v>
      </c>
      <c r="N21" s="35">
        <f t="shared" si="0"/>
        <v>19123891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47876644</v>
      </c>
      <c r="X21" s="35">
        <f t="shared" si="0"/>
        <v>21245802</v>
      </c>
      <c r="Y21" s="35">
        <f t="shared" si="0"/>
        <v>26630842</v>
      </c>
      <c r="Z21" s="36">
        <f>+IF(X21&lt;&gt;0,+(Y21/X21)*100,0)</f>
        <v>125.34637195621046</v>
      </c>
      <c r="AA21" s="33">
        <f>SUM(AA5:AA20)</f>
        <v>42491607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16935163</v>
      </c>
      <c r="D24" s="6"/>
      <c r="E24" s="7">
        <v>14756536</v>
      </c>
      <c r="F24" s="8">
        <v>14756536</v>
      </c>
      <c r="G24" s="8">
        <v>1312088</v>
      </c>
      <c r="H24" s="8">
        <v>1319703</v>
      </c>
      <c r="I24" s="8"/>
      <c r="J24" s="8">
        <v>2631791</v>
      </c>
      <c r="K24" s="8">
        <v>1515983</v>
      </c>
      <c r="L24" s="8">
        <v>1392279</v>
      </c>
      <c r="M24" s="8">
        <v>1596897</v>
      </c>
      <c r="N24" s="8">
        <v>4505159</v>
      </c>
      <c r="O24" s="8"/>
      <c r="P24" s="8"/>
      <c r="Q24" s="8"/>
      <c r="R24" s="8"/>
      <c r="S24" s="8"/>
      <c r="T24" s="8"/>
      <c r="U24" s="8"/>
      <c r="V24" s="8"/>
      <c r="W24" s="8">
        <v>7136950</v>
      </c>
      <c r="X24" s="8">
        <v>7378272</v>
      </c>
      <c r="Y24" s="8">
        <v>-241322</v>
      </c>
      <c r="Z24" s="2">
        <v>-3.2707116246188805</v>
      </c>
      <c r="AA24" s="6">
        <v>14756536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1093754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4039232</v>
      </c>
      <c r="D31" s="6"/>
      <c r="E31" s="7">
        <v>5700000</v>
      </c>
      <c r="F31" s="8">
        <v>5700000</v>
      </c>
      <c r="G31" s="8">
        <v>698242</v>
      </c>
      <c r="H31" s="8">
        <v>360890</v>
      </c>
      <c r="I31" s="8"/>
      <c r="J31" s="8">
        <v>1059132</v>
      </c>
      <c r="K31" s="8">
        <v>1289182</v>
      </c>
      <c r="L31" s="8">
        <v>7827</v>
      </c>
      <c r="M31" s="8"/>
      <c r="N31" s="8">
        <v>1297009</v>
      </c>
      <c r="O31" s="8"/>
      <c r="P31" s="8"/>
      <c r="Q31" s="8"/>
      <c r="R31" s="8"/>
      <c r="S31" s="8"/>
      <c r="T31" s="8"/>
      <c r="U31" s="8"/>
      <c r="V31" s="8"/>
      <c r="W31" s="8">
        <v>2356141</v>
      </c>
      <c r="X31" s="8">
        <v>2849988</v>
      </c>
      <c r="Y31" s="8">
        <v>-493847</v>
      </c>
      <c r="Z31" s="2">
        <v>-17.328037872440163</v>
      </c>
      <c r="AA31" s="6">
        <v>5700000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143154</v>
      </c>
      <c r="D33" s="6"/>
      <c r="E33" s="7">
        <v>157632</v>
      </c>
      <c r="F33" s="8">
        <v>157632</v>
      </c>
      <c r="G33" s="8">
        <v>11167</v>
      </c>
      <c r="H33" s="8">
        <v>11321</v>
      </c>
      <c r="I33" s="8"/>
      <c r="J33" s="8">
        <v>22488</v>
      </c>
      <c r="K33" s="8">
        <v>13021</v>
      </c>
      <c r="L33" s="8">
        <v>11539</v>
      </c>
      <c r="M33" s="8">
        <v>13459</v>
      </c>
      <c r="N33" s="8">
        <v>38019</v>
      </c>
      <c r="O33" s="8"/>
      <c r="P33" s="8"/>
      <c r="Q33" s="8"/>
      <c r="R33" s="8"/>
      <c r="S33" s="8"/>
      <c r="T33" s="8"/>
      <c r="U33" s="8"/>
      <c r="V33" s="8"/>
      <c r="W33" s="8">
        <v>60507</v>
      </c>
      <c r="X33" s="8">
        <v>78816</v>
      </c>
      <c r="Y33" s="8">
        <v>-18309</v>
      </c>
      <c r="Z33" s="2">
        <v>-23.230054811205846</v>
      </c>
      <c r="AA33" s="6">
        <v>157632</v>
      </c>
    </row>
    <row r="34" spans="1:27" ht="13.5" x14ac:dyDescent="0.25">
      <c r="A34" s="23" t="s">
        <v>59</v>
      </c>
      <c r="B34" s="29" t="s">
        <v>32</v>
      </c>
      <c r="C34" s="6">
        <v>371029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22582332</v>
      </c>
      <c r="D35" s="33">
        <f>SUM(D24:D34)</f>
        <v>0</v>
      </c>
      <c r="E35" s="34">
        <f t="shared" si="1"/>
        <v>20614168</v>
      </c>
      <c r="F35" s="35">
        <f t="shared" si="1"/>
        <v>20614168</v>
      </c>
      <c r="G35" s="35">
        <f t="shared" si="1"/>
        <v>2021497</v>
      </c>
      <c r="H35" s="35">
        <f t="shared" si="1"/>
        <v>1691914</v>
      </c>
      <c r="I35" s="35">
        <f t="shared" si="1"/>
        <v>0</v>
      </c>
      <c r="J35" s="35">
        <f t="shared" si="1"/>
        <v>3713411</v>
      </c>
      <c r="K35" s="35">
        <f t="shared" si="1"/>
        <v>2818186</v>
      </c>
      <c r="L35" s="35">
        <f t="shared" si="1"/>
        <v>1411645</v>
      </c>
      <c r="M35" s="35">
        <f t="shared" si="1"/>
        <v>1610356</v>
      </c>
      <c r="N35" s="35">
        <f t="shared" si="1"/>
        <v>5840187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9553598</v>
      </c>
      <c r="X35" s="35">
        <f t="shared" si="1"/>
        <v>10307076</v>
      </c>
      <c r="Y35" s="35">
        <f t="shared" si="1"/>
        <v>-753478</v>
      </c>
      <c r="Z35" s="36">
        <f>+IF(X35&lt;&gt;0,+(Y35/X35)*100,0)</f>
        <v>-7.3102982844019007</v>
      </c>
      <c r="AA35" s="33">
        <f>SUM(AA24:AA34)</f>
        <v>20614168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19389597</v>
      </c>
      <c r="D37" s="46">
        <f>+D21-D35</f>
        <v>0</v>
      </c>
      <c r="E37" s="47">
        <f t="shared" si="2"/>
        <v>21877439</v>
      </c>
      <c r="F37" s="48">
        <f t="shared" si="2"/>
        <v>21877439</v>
      </c>
      <c r="G37" s="48">
        <f t="shared" si="2"/>
        <v>25604874</v>
      </c>
      <c r="H37" s="48">
        <f t="shared" si="2"/>
        <v>-565532</v>
      </c>
      <c r="I37" s="48">
        <f t="shared" si="2"/>
        <v>0</v>
      </c>
      <c r="J37" s="48">
        <f t="shared" si="2"/>
        <v>25039342</v>
      </c>
      <c r="K37" s="48">
        <f t="shared" si="2"/>
        <v>4460876</v>
      </c>
      <c r="L37" s="48">
        <f t="shared" si="2"/>
        <v>7431646</v>
      </c>
      <c r="M37" s="48">
        <f t="shared" si="2"/>
        <v>1391182</v>
      </c>
      <c r="N37" s="48">
        <f t="shared" si="2"/>
        <v>13283704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38323046</v>
      </c>
      <c r="X37" s="48">
        <f>IF(F21=F35,0,X21-X35)</f>
        <v>10938726</v>
      </c>
      <c r="Y37" s="48">
        <f t="shared" si="2"/>
        <v>27384320</v>
      </c>
      <c r="Z37" s="49">
        <f>+IF(X37&lt;&gt;0,+(Y37/X37)*100,0)</f>
        <v>250.34286442497967</v>
      </c>
      <c r="AA37" s="46">
        <f>+AA21-AA35</f>
        <v>21877439</v>
      </c>
    </row>
    <row r="38" spans="1:27" ht="23.1" customHeight="1" x14ac:dyDescent="0.25">
      <c r="A38" s="50" t="s">
        <v>62</v>
      </c>
      <c r="B38" s="29" t="s">
        <v>32</v>
      </c>
      <c r="C38" s="6">
        <v>30259679</v>
      </c>
      <c r="D38" s="6"/>
      <c r="E38" s="7">
        <v>52859004</v>
      </c>
      <c r="F38" s="8">
        <v>52859004</v>
      </c>
      <c r="G38" s="8"/>
      <c r="H38" s="8"/>
      <c r="I38" s="8"/>
      <c r="J38" s="8"/>
      <c r="K38" s="8">
        <v>12655912</v>
      </c>
      <c r="L38" s="8"/>
      <c r="M38" s="8"/>
      <c r="N38" s="8">
        <v>12655912</v>
      </c>
      <c r="O38" s="8"/>
      <c r="P38" s="8"/>
      <c r="Q38" s="8"/>
      <c r="R38" s="8"/>
      <c r="S38" s="8"/>
      <c r="T38" s="8"/>
      <c r="U38" s="8"/>
      <c r="V38" s="8"/>
      <c r="W38" s="8">
        <v>12655912</v>
      </c>
      <c r="X38" s="8">
        <v>26429502</v>
      </c>
      <c r="Y38" s="8">
        <v>-13773590</v>
      </c>
      <c r="Z38" s="2">
        <v>-52.114451494394409</v>
      </c>
      <c r="AA38" s="6">
        <v>52859004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49649276</v>
      </c>
      <c r="D41" s="56">
        <f>SUM(D37:D40)</f>
        <v>0</v>
      </c>
      <c r="E41" s="57">
        <f t="shared" si="3"/>
        <v>74736443</v>
      </c>
      <c r="F41" s="58">
        <f t="shared" si="3"/>
        <v>74736443</v>
      </c>
      <c r="G41" s="58">
        <f t="shared" si="3"/>
        <v>25604874</v>
      </c>
      <c r="H41" s="58">
        <f t="shared" si="3"/>
        <v>-565532</v>
      </c>
      <c r="I41" s="58">
        <f t="shared" si="3"/>
        <v>0</v>
      </c>
      <c r="J41" s="58">
        <f t="shared" si="3"/>
        <v>25039342</v>
      </c>
      <c r="K41" s="58">
        <f t="shared" si="3"/>
        <v>17116788</v>
      </c>
      <c r="L41" s="58">
        <f t="shared" si="3"/>
        <v>7431646</v>
      </c>
      <c r="M41" s="58">
        <f t="shared" si="3"/>
        <v>1391182</v>
      </c>
      <c r="N41" s="58">
        <f t="shared" si="3"/>
        <v>25939616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50978958</v>
      </c>
      <c r="X41" s="58">
        <f t="shared" si="3"/>
        <v>37368228</v>
      </c>
      <c r="Y41" s="58">
        <f t="shared" si="3"/>
        <v>13610730</v>
      </c>
      <c r="Z41" s="59">
        <f>+IF(X41&lt;&gt;0,+(Y41/X41)*100,0)</f>
        <v>36.423268451477014</v>
      </c>
      <c r="AA41" s="56">
        <f>SUM(AA37:AA40)</f>
        <v>74736443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49649276</v>
      </c>
      <c r="D43" s="64">
        <f>+D41-D42</f>
        <v>0</v>
      </c>
      <c r="E43" s="65">
        <f t="shared" si="4"/>
        <v>74736443</v>
      </c>
      <c r="F43" s="66">
        <f t="shared" si="4"/>
        <v>74736443</v>
      </c>
      <c r="G43" s="66">
        <f t="shared" si="4"/>
        <v>25604874</v>
      </c>
      <c r="H43" s="66">
        <f t="shared" si="4"/>
        <v>-565532</v>
      </c>
      <c r="I43" s="66">
        <f t="shared" si="4"/>
        <v>0</v>
      </c>
      <c r="J43" s="66">
        <f t="shared" si="4"/>
        <v>25039342</v>
      </c>
      <c r="K43" s="66">
        <f t="shared" si="4"/>
        <v>17116788</v>
      </c>
      <c r="L43" s="66">
        <f t="shared" si="4"/>
        <v>7431646</v>
      </c>
      <c r="M43" s="66">
        <f t="shared" si="4"/>
        <v>1391182</v>
      </c>
      <c r="N43" s="66">
        <f t="shared" si="4"/>
        <v>25939616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50978958</v>
      </c>
      <c r="X43" s="66">
        <f t="shared" si="4"/>
        <v>37368228</v>
      </c>
      <c r="Y43" s="66">
        <f t="shared" si="4"/>
        <v>13610730</v>
      </c>
      <c r="Z43" s="67">
        <f>+IF(X43&lt;&gt;0,+(Y43/X43)*100,0)</f>
        <v>36.423268451477014</v>
      </c>
      <c r="AA43" s="64">
        <f>+AA41-AA42</f>
        <v>74736443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49649276</v>
      </c>
      <c r="D45" s="56">
        <f>SUM(D43:D44)</f>
        <v>0</v>
      </c>
      <c r="E45" s="57">
        <f t="shared" si="5"/>
        <v>74736443</v>
      </c>
      <c r="F45" s="58">
        <f t="shared" si="5"/>
        <v>74736443</v>
      </c>
      <c r="G45" s="58">
        <f t="shared" si="5"/>
        <v>25604874</v>
      </c>
      <c r="H45" s="58">
        <f t="shared" si="5"/>
        <v>-565532</v>
      </c>
      <c r="I45" s="58">
        <f t="shared" si="5"/>
        <v>0</v>
      </c>
      <c r="J45" s="58">
        <f t="shared" si="5"/>
        <v>25039342</v>
      </c>
      <c r="K45" s="58">
        <f t="shared" si="5"/>
        <v>17116788</v>
      </c>
      <c r="L45" s="58">
        <f t="shared" si="5"/>
        <v>7431646</v>
      </c>
      <c r="M45" s="58">
        <f t="shared" si="5"/>
        <v>1391182</v>
      </c>
      <c r="N45" s="58">
        <f t="shared" si="5"/>
        <v>25939616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50978958</v>
      </c>
      <c r="X45" s="58">
        <f t="shared" si="5"/>
        <v>37368228</v>
      </c>
      <c r="Y45" s="58">
        <f t="shared" si="5"/>
        <v>13610730</v>
      </c>
      <c r="Z45" s="59">
        <f>+IF(X45&lt;&gt;0,+(Y45/X45)*100,0)</f>
        <v>36.423268451477014</v>
      </c>
      <c r="AA45" s="56">
        <f>SUM(AA43:AA44)</f>
        <v>74736443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49649276</v>
      </c>
      <c r="D47" s="71">
        <f>SUM(D45:D46)</f>
        <v>0</v>
      </c>
      <c r="E47" s="72">
        <f t="shared" si="6"/>
        <v>74736443</v>
      </c>
      <c r="F47" s="73">
        <f t="shared" si="6"/>
        <v>74736443</v>
      </c>
      <c r="G47" s="73">
        <f t="shared" si="6"/>
        <v>25604874</v>
      </c>
      <c r="H47" s="74">
        <f t="shared" si="6"/>
        <v>-565532</v>
      </c>
      <c r="I47" s="74">
        <f t="shared" si="6"/>
        <v>0</v>
      </c>
      <c r="J47" s="74">
        <f t="shared" si="6"/>
        <v>25039342</v>
      </c>
      <c r="K47" s="74">
        <f t="shared" si="6"/>
        <v>17116788</v>
      </c>
      <c r="L47" s="74">
        <f t="shared" si="6"/>
        <v>7431646</v>
      </c>
      <c r="M47" s="73">
        <f t="shared" si="6"/>
        <v>1391182</v>
      </c>
      <c r="N47" s="73">
        <f t="shared" si="6"/>
        <v>25939616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50978958</v>
      </c>
      <c r="X47" s="74">
        <f t="shared" si="6"/>
        <v>37368228</v>
      </c>
      <c r="Y47" s="74">
        <f t="shared" si="6"/>
        <v>13610730</v>
      </c>
      <c r="Z47" s="75">
        <f>+IF(X47&lt;&gt;0,+(Y47/X47)*100,0)</f>
        <v>36.423268451477014</v>
      </c>
      <c r="AA47" s="76">
        <f>SUM(AA45:AA46)</f>
        <v>74736443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37427031</v>
      </c>
      <c r="F7" s="8">
        <v>37427031</v>
      </c>
      <c r="G7" s="8">
        <v>4589546</v>
      </c>
      <c r="H7" s="8">
        <v>3653919</v>
      </c>
      <c r="I7" s="8">
        <v>3724069</v>
      </c>
      <c r="J7" s="8">
        <v>11967534</v>
      </c>
      <c r="K7" s="8">
        <v>3736436</v>
      </c>
      <c r="L7" s="8">
        <v>3966650</v>
      </c>
      <c r="M7" s="8">
        <v>3588001</v>
      </c>
      <c r="N7" s="8">
        <v>11291087</v>
      </c>
      <c r="O7" s="8"/>
      <c r="P7" s="8"/>
      <c r="Q7" s="8"/>
      <c r="R7" s="8"/>
      <c r="S7" s="8"/>
      <c r="T7" s="8"/>
      <c r="U7" s="8"/>
      <c r="V7" s="8"/>
      <c r="W7" s="8">
        <v>23258621</v>
      </c>
      <c r="X7" s="8">
        <v>18713517</v>
      </c>
      <c r="Y7" s="8">
        <v>4545104</v>
      </c>
      <c r="Z7" s="2">
        <v>24.287812921536876</v>
      </c>
      <c r="AA7" s="6">
        <v>37427031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37427031</v>
      </c>
      <c r="F21" s="35">
        <f t="shared" si="0"/>
        <v>37427031</v>
      </c>
      <c r="G21" s="35">
        <f t="shared" si="0"/>
        <v>4589546</v>
      </c>
      <c r="H21" s="35">
        <f t="shared" si="0"/>
        <v>3653919</v>
      </c>
      <c r="I21" s="35">
        <f t="shared" si="0"/>
        <v>3724069</v>
      </c>
      <c r="J21" s="35">
        <f t="shared" si="0"/>
        <v>11967534</v>
      </c>
      <c r="K21" s="35">
        <f t="shared" si="0"/>
        <v>3736436</v>
      </c>
      <c r="L21" s="35">
        <f t="shared" si="0"/>
        <v>3966650</v>
      </c>
      <c r="M21" s="35">
        <f t="shared" si="0"/>
        <v>3588001</v>
      </c>
      <c r="N21" s="35">
        <f t="shared" si="0"/>
        <v>11291087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23258621</v>
      </c>
      <c r="X21" s="35">
        <f t="shared" si="0"/>
        <v>18713517</v>
      </c>
      <c r="Y21" s="35">
        <f t="shared" si="0"/>
        <v>4545104</v>
      </c>
      <c r="Z21" s="36">
        <f>+IF(X21&lt;&gt;0,+(Y21/X21)*100,0)</f>
        <v>24.287812921536876</v>
      </c>
      <c r="AA21" s="33">
        <f>SUM(AA5:AA20)</f>
        <v>37427031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7766975</v>
      </c>
      <c r="F24" s="8">
        <v>7766975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3883487</v>
      </c>
      <c r="Y24" s="8">
        <v>-3883487</v>
      </c>
      <c r="Z24" s="2">
        <v>-100</v>
      </c>
      <c r="AA24" s="6">
        <v>7766975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35425008</v>
      </c>
      <c r="F26" s="8">
        <v>35425008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17712504</v>
      </c>
      <c r="Y26" s="8">
        <v>-17712504</v>
      </c>
      <c r="Z26" s="2">
        <v>-100</v>
      </c>
      <c r="AA26" s="6">
        <v>35425008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18393000</v>
      </c>
      <c r="F27" s="8">
        <v>18393000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9196500</v>
      </c>
      <c r="Y27" s="8">
        <v>-9196500</v>
      </c>
      <c r="Z27" s="2">
        <v>-100</v>
      </c>
      <c r="AA27" s="6">
        <v>18393000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15228543</v>
      </c>
      <c r="F30" s="8">
        <v>15228543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7614267</v>
      </c>
      <c r="Y30" s="8">
        <v>-7614267</v>
      </c>
      <c r="Z30" s="2">
        <v>-100</v>
      </c>
      <c r="AA30" s="6">
        <v>15228543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5062017</v>
      </c>
      <c r="F31" s="8">
        <v>5062017</v>
      </c>
      <c r="G31" s="8"/>
      <c r="H31" s="8"/>
      <c r="I31" s="8"/>
      <c r="J31" s="8"/>
      <c r="K31" s="8">
        <v>25000</v>
      </c>
      <c r="L31" s="8"/>
      <c r="M31" s="8"/>
      <c r="N31" s="8">
        <v>25000</v>
      </c>
      <c r="O31" s="8"/>
      <c r="P31" s="8"/>
      <c r="Q31" s="8"/>
      <c r="R31" s="8"/>
      <c r="S31" s="8"/>
      <c r="T31" s="8"/>
      <c r="U31" s="8"/>
      <c r="V31" s="8"/>
      <c r="W31" s="8">
        <v>25000</v>
      </c>
      <c r="X31" s="8">
        <v>2531007</v>
      </c>
      <c r="Y31" s="8">
        <v>-2506007</v>
      </c>
      <c r="Z31" s="2">
        <v>-99.012250855094436</v>
      </c>
      <c r="AA31" s="6">
        <v>5062017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8575632</v>
      </c>
      <c r="F33" s="8">
        <v>8575632</v>
      </c>
      <c r="G33" s="8"/>
      <c r="H33" s="8"/>
      <c r="I33" s="8">
        <v>10509</v>
      </c>
      <c r="J33" s="8">
        <v>10509</v>
      </c>
      <c r="K33" s="8">
        <v>131843</v>
      </c>
      <c r="L33" s="8"/>
      <c r="M33" s="8"/>
      <c r="N33" s="8">
        <v>131843</v>
      </c>
      <c r="O33" s="8"/>
      <c r="P33" s="8"/>
      <c r="Q33" s="8"/>
      <c r="R33" s="8"/>
      <c r="S33" s="8"/>
      <c r="T33" s="8"/>
      <c r="U33" s="8"/>
      <c r="V33" s="8"/>
      <c r="W33" s="8">
        <v>142352</v>
      </c>
      <c r="X33" s="8">
        <v>4287816</v>
      </c>
      <c r="Y33" s="8">
        <v>-4145464</v>
      </c>
      <c r="Z33" s="2">
        <v>-96.680081421404267</v>
      </c>
      <c r="AA33" s="6">
        <v>8575632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90451175</v>
      </c>
      <c r="F35" s="35">
        <f t="shared" si="1"/>
        <v>90451175</v>
      </c>
      <c r="G35" s="35">
        <f t="shared" si="1"/>
        <v>0</v>
      </c>
      <c r="H35" s="35">
        <f t="shared" si="1"/>
        <v>0</v>
      </c>
      <c r="I35" s="35">
        <f t="shared" si="1"/>
        <v>10509</v>
      </c>
      <c r="J35" s="35">
        <f t="shared" si="1"/>
        <v>10509</v>
      </c>
      <c r="K35" s="35">
        <f t="shared" si="1"/>
        <v>156843</v>
      </c>
      <c r="L35" s="35">
        <f t="shared" si="1"/>
        <v>0</v>
      </c>
      <c r="M35" s="35">
        <f t="shared" si="1"/>
        <v>0</v>
      </c>
      <c r="N35" s="35">
        <f t="shared" si="1"/>
        <v>156843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167352</v>
      </c>
      <c r="X35" s="35">
        <f t="shared" si="1"/>
        <v>45225581</v>
      </c>
      <c r="Y35" s="35">
        <f t="shared" si="1"/>
        <v>-45058229</v>
      </c>
      <c r="Z35" s="36">
        <f>+IF(X35&lt;&gt;0,+(Y35/X35)*100,0)</f>
        <v>-99.629961636092631</v>
      </c>
      <c r="AA35" s="33">
        <f>SUM(AA24:AA34)</f>
        <v>90451175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-53024144</v>
      </c>
      <c r="F37" s="48">
        <f t="shared" si="2"/>
        <v>-53024144</v>
      </c>
      <c r="G37" s="48">
        <f t="shared" si="2"/>
        <v>4589546</v>
      </c>
      <c r="H37" s="48">
        <f t="shared" si="2"/>
        <v>3653919</v>
      </c>
      <c r="I37" s="48">
        <f t="shared" si="2"/>
        <v>3713560</v>
      </c>
      <c r="J37" s="48">
        <f t="shared" si="2"/>
        <v>11957025</v>
      </c>
      <c r="K37" s="48">
        <f t="shared" si="2"/>
        <v>3579593</v>
      </c>
      <c r="L37" s="48">
        <f t="shared" si="2"/>
        <v>3966650</v>
      </c>
      <c r="M37" s="48">
        <f t="shared" si="2"/>
        <v>3588001</v>
      </c>
      <c r="N37" s="48">
        <f t="shared" si="2"/>
        <v>11134244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23091269</v>
      </c>
      <c r="X37" s="48">
        <f>IF(F21=F35,0,X21-X35)</f>
        <v>-26512064</v>
      </c>
      <c r="Y37" s="48">
        <f t="shared" si="2"/>
        <v>49603333</v>
      </c>
      <c r="Z37" s="49">
        <f>+IF(X37&lt;&gt;0,+(Y37/X37)*100,0)</f>
        <v>-187.09721355530826</v>
      </c>
      <c r="AA37" s="46">
        <f>+AA21-AA35</f>
        <v>-53024144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-53024144</v>
      </c>
      <c r="F41" s="58">
        <f t="shared" si="3"/>
        <v>-53024144</v>
      </c>
      <c r="G41" s="58">
        <f t="shared" si="3"/>
        <v>4589546</v>
      </c>
      <c r="H41" s="58">
        <f t="shared" si="3"/>
        <v>3653919</v>
      </c>
      <c r="I41" s="58">
        <f t="shared" si="3"/>
        <v>3713560</v>
      </c>
      <c r="J41" s="58">
        <f t="shared" si="3"/>
        <v>11957025</v>
      </c>
      <c r="K41" s="58">
        <f t="shared" si="3"/>
        <v>3579593</v>
      </c>
      <c r="L41" s="58">
        <f t="shared" si="3"/>
        <v>3966650</v>
      </c>
      <c r="M41" s="58">
        <f t="shared" si="3"/>
        <v>3588001</v>
      </c>
      <c r="N41" s="58">
        <f t="shared" si="3"/>
        <v>11134244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23091269</v>
      </c>
      <c r="X41" s="58">
        <f t="shared" si="3"/>
        <v>-26512064</v>
      </c>
      <c r="Y41" s="58">
        <f t="shared" si="3"/>
        <v>49603333</v>
      </c>
      <c r="Z41" s="59">
        <f>+IF(X41&lt;&gt;0,+(Y41/X41)*100,0)</f>
        <v>-187.09721355530826</v>
      </c>
      <c r="AA41" s="56">
        <f>SUM(AA37:AA40)</f>
        <v>-53024144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-53024144</v>
      </c>
      <c r="F43" s="66">
        <f t="shared" si="4"/>
        <v>-53024144</v>
      </c>
      <c r="G43" s="66">
        <f t="shared" si="4"/>
        <v>4589546</v>
      </c>
      <c r="H43" s="66">
        <f t="shared" si="4"/>
        <v>3653919</v>
      </c>
      <c r="I43" s="66">
        <f t="shared" si="4"/>
        <v>3713560</v>
      </c>
      <c r="J43" s="66">
        <f t="shared" si="4"/>
        <v>11957025</v>
      </c>
      <c r="K43" s="66">
        <f t="shared" si="4"/>
        <v>3579593</v>
      </c>
      <c r="L43" s="66">
        <f t="shared" si="4"/>
        <v>3966650</v>
      </c>
      <c r="M43" s="66">
        <f t="shared" si="4"/>
        <v>3588001</v>
      </c>
      <c r="N43" s="66">
        <f t="shared" si="4"/>
        <v>11134244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23091269</v>
      </c>
      <c r="X43" s="66">
        <f t="shared" si="4"/>
        <v>-26512064</v>
      </c>
      <c r="Y43" s="66">
        <f t="shared" si="4"/>
        <v>49603333</v>
      </c>
      <c r="Z43" s="67">
        <f>+IF(X43&lt;&gt;0,+(Y43/X43)*100,0)</f>
        <v>-187.09721355530826</v>
      </c>
      <c r="AA43" s="64">
        <f>+AA41-AA42</f>
        <v>-53024144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-53024144</v>
      </c>
      <c r="F45" s="58">
        <f t="shared" si="5"/>
        <v>-53024144</v>
      </c>
      <c r="G45" s="58">
        <f t="shared" si="5"/>
        <v>4589546</v>
      </c>
      <c r="H45" s="58">
        <f t="shared" si="5"/>
        <v>3653919</v>
      </c>
      <c r="I45" s="58">
        <f t="shared" si="5"/>
        <v>3713560</v>
      </c>
      <c r="J45" s="58">
        <f t="shared" si="5"/>
        <v>11957025</v>
      </c>
      <c r="K45" s="58">
        <f t="shared" si="5"/>
        <v>3579593</v>
      </c>
      <c r="L45" s="58">
        <f t="shared" si="5"/>
        <v>3966650</v>
      </c>
      <c r="M45" s="58">
        <f t="shared" si="5"/>
        <v>3588001</v>
      </c>
      <c r="N45" s="58">
        <f t="shared" si="5"/>
        <v>11134244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23091269</v>
      </c>
      <c r="X45" s="58">
        <f t="shared" si="5"/>
        <v>-26512064</v>
      </c>
      <c r="Y45" s="58">
        <f t="shared" si="5"/>
        <v>49603333</v>
      </c>
      <c r="Z45" s="59">
        <f>+IF(X45&lt;&gt;0,+(Y45/X45)*100,0)</f>
        <v>-187.09721355530826</v>
      </c>
      <c r="AA45" s="56">
        <f>SUM(AA43:AA44)</f>
        <v>-53024144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-53024144</v>
      </c>
      <c r="F47" s="73">
        <f t="shared" si="6"/>
        <v>-53024144</v>
      </c>
      <c r="G47" s="73">
        <f t="shared" si="6"/>
        <v>4589546</v>
      </c>
      <c r="H47" s="74">
        <f t="shared" si="6"/>
        <v>3653919</v>
      </c>
      <c r="I47" s="74">
        <f t="shared" si="6"/>
        <v>3713560</v>
      </c>
      <c r="J47" s="74">
        <f t="shared" si="6"/>
        <v>11957025</v>
      </c>
      <c r="K47" s="74">
        <f t="shared" si="6"/>
        <v>3579593</v>
      </c>
      <c r="L47" s="74">
        <f t="shared" si="6"/>
        <v>3966650</v>
      </c>
      <c r="M47" s="73">
        <f t="shared" si="6"/>
        <v>3588001</v>
      </c>
      <c r="N47" s="73">
        <f t="shared" si="6"/>
        <v>11134244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23091269</v>
      </c>
      <c r="X47" s="74">
        <f t="shared" si="6"/>
        <v>-26512064</v>
      </c>
      <c r="Y47" s="74">
        <f t="shared" si="6"/>
        <v>49603333</v>
      </c>
      <c r="Z47" s="75">
        <f>+IF(X47&lt;&gt;0,+(Y47/X47)*100,0)</f>
        <v>-187.09721355530826</v>
      </c>
      <c r="AA47" s="76">
        <f>SUM(AA45:AA46)</f>
        <v>-53024144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2581970</v>
      </c>
      <c r="F7" s="8">
        <v>2581970</v>
      </c>
      <c r="G7" s="8">
        <v>190732</v>
      </c>
      <c r="H7" s="8"/>
      <c r="I7" s="8"/>
      <c r="J7" s="8">
        <v>190732</v>
      </c>
      <c r="K7" s="8"/>
      <c r="L7" s="8">
        <v>193162</v>
      </c>
      <c r="M7" s="8">
        <v>200926</v>
      </c>
      <c r="N7" s="8">
        <v>394088</v>
      </c>
      <c r="O7" s="8"/>
      <c r="P7" s="8"/>
      <c r="Q7" s="8"/>
      <c r="R7" s="8"/>
      <c r="S7" s="8"/>
      <c r="T7" s="8"/>
      <c r="U7" s="8"/>
      <c r="V7" s="8"/>
      <c r="W7" s="8">
        <v>584820</v>
      </c>
      <c r="X7" s="8">
        <v>1290992</v>
      </c>
      <c r="Y7" s="8">
        <v>-706172</v>
      </c>
      <c r="Z7" s="2">
        <v>-54.699951665076163</v>
      </c>
      <c r="AA7" s="6">
        <v>2581970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1485951</v>
      </c>
      <c r="F13" s="8">
        <v>1485951</v>
      </c>
      <c r="G13" s="8">
        <v>252610</v>
      </c>
      <c r="H13" s="8"/>
      <c r="I13" s="8"/>
      <c r="J13" s="8">
        <v>252610</v>
      </c>
      <c r="K13" s="8"/>
      <c r="L13" s="8">
        <v>262828</v>
      </c>
      <c r="M13" s="8">
        <v>265477</v>
      </c>
      <c r="N13" s="8">
        <v>528305</v>
      </c>
      <c r="O13" s="8"/>
      <c r="P13" s="8"/>
      <c r="Q13" s="8"/>
      <c r="R13" s="8"/>
      <c r="S13" s="8"/>
      <c r="T13" s="8"/>
      <c r="U13" s="8"/>
      <c r="V13" s="8"/>
      <c r="W13" s="8">
        <v>780915</v>
      </c>
      <c r="X13" s="8">
        <v>742977</v>
      </c>
      <c r="Y13" s="8">
        <v>37938</v>
      </c>
      <c r="Z13" s="2">
        <v>5.1062145934530951</v>
      </c>
      <c r="AA13" s="6">
        <v>1485951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410579</v>
      </c>
      <c r="F18" s="8">
        <v>410579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205295</v>
      </c>
      <c r="Y18" s="8">
        <v>-205295</v>
      </c>
      <c r="Z18" s="2">
        <v>-100</v>
      </c>
      <c r="AA18" s="6">
        <v>410579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691</v>
      </c>
      <c r="F19" s="26">
        <v>691</v>
      </c>
      <c r="G19" s="26">
        <v>16602</v>
      </c>
      <c r="H19" s="26">
        <v>4096</v>
      </c>
      <c r="I19" s="26">
        <v>2652</v>
      </c>
      <c r="J19" s="26">
        <v>23350</v>
      </c>
      <c r="K19" s="26">
        <v>5465</v>
      </c>
      <c r="L19" s="26">
        <v>7991</v>
      </c>
      <c r="M19" s="26">
        <v>8152</v>
      </c>
      <c r="N19" s="26">
        <v>21608</v>
      </c>
      <c r="O19" s="26"/>
      <c r="P19" s="26"/>
      <c r="Q19" s="26"/>
      <c r="R19" s="26"/>
      <c r="S19" s="26"/>
      <c r="T19" s="26"/>
      <c r="U19" s="26"/>
      <c r="V19" s="26"/>
      <c r="W19" s="26">
        <v>44958</v>
      </c>
      <c r="X19" s="26">
        <v>349</v>
      </c>
      <c r="Y19" s="26">
        <v>44609</v>
      </c>
      <c r="Z19" s="27">
        <v>12781.948424068769</v>
      </c>
      <c r="AA19" s="28">
        <v>691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4479191</v>
      </c>
      <c r="F21" s="35">
        <f t="shared" si="0"/>
        <v>4479191</v>
      </c>
      <c r="G21" s="35">
        <f t="shared" si="0"/>
        <v>459944</v>
      </c>
      <c r="H21" s="35">
        <f t="shared" si="0"/>
        <v>4096</v>
      </c>
      <c r="I21" s="35">
        <f t="shared" si="0"/>
        <v>2652</v>
      </c>
      <c r="J21" s="35">
        <f t="shared" si="0"/>
        <v>466692</v>
      </c>
      <c r="K21" s="35">
        <f t="shared" si="0"/>
        <v>5465</v>
      </c>
      <c r="L21" s="35">
        <f t="shared" si="0"/>
        <v>463981</v>
      </c>
      <c r="M21" s="35">
        <f t="shared" si="0"/>
        <v>474555</v>
      </c>
      <c r="N21" s="35">
        <f t="shared" si="0"/>
        <v>944001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1410693</v>
      </c>
      <c r="X21" s="35">
        <f t="shared" si="0"/>
        <v>2239613</v>
      </c>
      <c r="Y21" s="35">
        <f t="shared" si="0"/>
        <v>-828920</v>
      </c>
      <c r="Z21" s="36">
        <f>+IF(X21&lt;&gt;0,+(Y21/X21)*100,0)</f>
        <v>-37.011751583867394</v>
      </c>
      <c r="AA21" s="33">
        <f>SUM(AA5:AA20)</f>
        <v>4479191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3021740</v>
      </c>
      <c r="F24" s="8">
        <v>3021740</v>
      </c>
      <c r="G24" s="8"/>
      <c r="H24" s="8">
        <v>1126194</v>
      </c>
      <c r="I24" s="8">
        <v>292551</v>
      </c>
      <c r="J24" s="8">
        <v>1418745</v>
      </c>
      <c r="K24" s="8">
        <v>292551</v>
      </c>
      <c r="L24" s="8">
        <v>282985</v>
      </c>
      <c r="M24" s="8"/>
      <c r="N24" s="8">
        <v>575536</v>
      </c>
      <c r="O24" s="8"/>
      <c r="P24" s="8"/>
      <c r="Q24" s="8"/>
      <c r="R24" s="8"/>
      <c r="S24" s="8"/>
      <c r="T24" s="8"/>
      <c r="U24" s="8"/>
      <c r="V24" s="8"/>
      <c r="W24" s="8">
        <v>1994281</v>
      </c>
      <c r="X24" s="8">
        <v>1510892</v>
      </c>
      <c r="Y24" s="8">
        <v>483389</v>
      </c>
      <c r="Z24" s="2">
        <v>31.993617015643739</v>
      </c>
      <c r="AA24" s="6">
        <v>3021740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1290985</v>
      </c>
      <c r="F26" s="8">
        <v>1290985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645493</v>
      </c>
      <c r="Y26" s="8">
        <v>-645493</v>
      </c>
      <c r="Z26" s="2">
        <v>-100</v>
      </c>
      <c r="AA26" s="6">
        <v>1290985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1051685</v>
      </c>
      <c r="F27" s="8">
        <v>1051685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525840</v>
      </c>
      <c r="Y27" s="8">
        <v>-525840</v>
      </c>
      <c r="Z27" s="2">
        <v>-100</v>
      </c>
      <c r="AA27" s="6">
        <v>1051685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5580000</v>
      </c>
      <c r="F30" s="8">
        <v>5580000</v>
      </c>
      <c r="G30" s="8">
        <v>88060</v>
      </c>
      <c r="H30" s="8"/>
      <c r="I30" s="8"/>
      <c r="J30" s="8">
        <v>88060</v>
      </c>
      <c r="K30" s="8">
        <v>211980</v>
      </c>
      <c r="L30" s="8">
        <v>264775</v>
      </c>
      <c r="M30" s="8">
        <v>332220</v>
      </c>
      <c r="N30" s="8">
        <v>808975</v>
      </c>
      <c r="O30" s="8"/>
      <c r="P30" s="8"/>
      <c r="Q30" s="8"/>
      <c r="R30" s="8"/>
      <c r="S30" s="8"/>
      <c r="T30" s="8"/>
      <c r="U30" s="8"/>
      <c r="V30" s="8"/>
      <c r="W30" s="8">
        <v>897035</v>
      </c>
      <c r="X30" s="8">
        <v>2790012</v>
      </c>
      <c r="Y30" s="8">
        <v>-1892977</v>
      </c>
      <c r="Z30" s="2">
        <v>-67.848346171987799</v>
      </c>
      <c r="AA30" s="6">
        <v>5580000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1220000</v>
      </c>
      <c r="F31" s="8">
        <v>1220000</v>
      </c>
      <c r="G31" s="8">
        <v>1006480</v>
      </c>
      <c r="H31" s="8">
        <v>4390</v>
      </c>
      <c r="I31" s="8">
        <v>4390</v>
      </c>
      <c r="J31" s="8">
        <v>1015260</v>
      </c>
      <c r="K31" s="8">
        <v>6890</v>
      </c>
      <c r="L31" s="8">
        <v>325500</v>
      </c>
      <c r="M31" s="8">
        <v>1450</v>
      </c>
      <c r="N31" s="8">
        <v>333840</v>
      </c>
      <c r="O31" s="8"/>
      <c r="P31" s="8"/>
      <c r="Q31" s="8"/>
      <c r="R31" s="8"/>
      <c r="S31" s="8"/>
      <c r="T31" s="8"/>
      <c r="U31" s="8"/>
      <c r="V31" s="8"/>
      <c r="W31" s="8">
        <v>1349100</v>
      </c>
      <c r="X31" s="8">
        <v>610004</v>
      </c>
      <c r="Y31" s="8">
        <v>739096</v>
      </c>
      <c r="Z31" s="2">
        <v>121.1624841804316</v>
      </c>
      <c r="AA31" s="6">
        <v>1220000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228978</v>
      </c>
      <c r="F33" s="8">
        <v>228978</v>
      </c>
      <c r="G33" s="8">
        <v>27588</v>
      </c>
      <c r="H33" s="8">
        <v>16969</v>
      </c>
      <c r="I33" s="8">
        <v>14550</v>
      </c>
      <c r="J33" s="8">
        <v>59107</v>
      </c>
      <c r="K33" s="8">
        <v>115334</v>
      </c>
      <c r="L33" s="8">
        <v>14149</v>
      </c>
      <c r="M33" s="8">
        <v>17587</v>
      </c>
      <c r="N33" s="8">
        <v>147070</v>
      </c>
      <c r="O33" s="8"/>
      <c r="P33" s="8"/>
      <c r="Q33" s="8"/>
      <c r="R33" s="8"/>
      <c r="S33" s="8"/>
      <c r="T33" s="8"/>
      <c r="U33" s="8"/>
      <c r="V33" s="8"/>
      <c r="W33" s="8">
        <v>206177</v>
      </c>
      <c r="X33" s="8">
        <v>114504</v>
      </c>
      <c r="Y33" s="8">
        <v>91673</v>
      </c>
      <c r="Z33" s="2">
        <v>80.06095856913295</v>
      </c>
      <c r="AA33" s="6">
        <v>228978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12393388</v>
      </c>
      <c r="F35" s="35">
        <f t="shared" si="1"/>
        <v>12393388</v>
      </c>
      <c r="G35" s="35">
        <f t="shared" si="1"/>
        <v>1122128</v>
      </c>
      <c r="H35" s="35">
        <f t="shared" si="1"/>
        <v>1147553</v>
      </c>
      <c r="I35" s="35">
        <f t="shared" si="1"/>
        <v>311491</v>
      </c>
      <c r="J35" s="35">
        <f t="shared" si="1"/>
        <v>2581172</v>
      </c>
      <c r="K35" s="35">
        <f t="shared" si="1"/>
        <v>626755</v>
      </c>
      <c r="L35" s="35">
        <f t="shared" si="1"/>
        <v>887409</v>
      </c>
      <c r="M35" s="35">
        <f t="shared" si="1"/>
        <v>351257</v>
      </c>
      <c r="N35" s="35">
        <f t="shared" si="1"/>
        <v>1865421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4446593</v>
      </c>
      <c r="X35" s="35">
        <f t="shared" si="1"/>
        <v>6196745</v>
      </c>
      <c r="Y35" s="35">
        <f t="shared" si="1"/>
        <v>-1750152</v>
      </c>
      <c r="Z35" s="36">
        <f>+IF(X35&lt;&gt;0,+(Y35/X35)*100,0)</f>
        <v>-28.243085684500493</v>
      </c>
      <c r="AA35" s="33">
        <f>SUM(AA24:AA34)</f>
        <v>12393388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-7914197</v>
      </c>
      <c r="F37" s="48">
        <f t="shared" si="2"/>
        <v>-7914197</v>
      </c>
      <c r="G37" s="48">
        <f t="shared" si="2"/>
        <v>-662184</v>
      </c>
      <c r="H37" s="48">
        <f t="shared" si="2"/>
        <v>-1143457</v>
      </c>
      <c r="I37" s="48">
        <f t="shared" si="2"/>
        <v>-308839</v>
      </c>
      <c r="J37" s="48">
        <f t="shared" si="2"/>
        <v>-2114480</v>
      </c>
      <c r="K37" s="48">
        <f t="shared" si="2"/>
        <v>-621290</v>
      </c>
      <c r="L37" s="48">
        <f t="shared" si="2"/>
        <v>-423428</v>
      </c>
      <c r="M37" s="48">
        <f t="shared" si="2"/>
        <v>123298</v>
      </c>
      <c r="N37" s="48">
        <f t="shared" si="2"/>
        <v>-921420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-3035900</v>
      </c>
      <c r="X37" s="48">
        <f>IF(F21=F35,0,X21-X35)</f>
        <v>-3957132</v>
      </c>
      <c r="Y37" s="48">
        <f t="shared" si="2"/>
        <v>921232</v>
      </c>
      <c r="Z37" s="49">
        <f>+IF(X37&lt;&gt;0,+(Y37/X37)*100,0)</f>
        <v>-23.280294920664765</v>
      </c>
      <c r="AA37" s="46">
        <f>+AA21-AA35</f>
        <v>-7914197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120733000</v>
      </c>
      <c r="F38" s="8">
        <v>120733000</v>
      </c>
      <c r="G38" s="8"/>
      <c r="H38" s="8">
        <v>7896315</v>
      </c>
      <c r="I38" s="8"/>
      <c r="J38" s="8">
        <v>7896315</v>
      </c>
      <c r="K38" s="8">
        <v>3836875</v>
      </c>
      <c r="L38" s="8"/>
      <c r="M38" s="8"/>
      <c r="N38" s="8">
        <v>3836875</v>
      </c>
      <c r="O38" s="8"/>
      <c r="P38" s="8"/>
      <c r="Q38" s="8"/>
      <c r="R38" s="8"/>
      <c r="S38" s="8"/>
      <c r="T38" s="8"/>
      <c r="U38" s="8"/>
      <c r="V38" s="8"/>
      <c r="W38" s="8">
        <v>11733190</v>
      </c>
      <c r="X38" s="8">
        <v>60366502</v>
      </c>
      <c r="Y38" s="8">
        <v>-48633312</v>
      </c>
      <c r="Z38" s="2">
        <v>-80.563409156952645</v>
      </c>
      <c r="AA38" s="6">
        <v>120733000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112818803</v>
      </c>
      <c r="F41" s="58">
        <f t="shared" si="3"/>
        <v>112818803</v>
      </c>
      <c r="G41" s="58">
        <f t="shared" si="3"/>
        <v>-662184</v>
      </c>
      <c r="H41" s="58">
        <f t="shared" si="3"/>
        <v>6752858</v>
      </c>
      <c r="I41" s="58">
        <f t="shared" si="3"/>
        <v>-308839</v>
      </c>
      <c r="J41" s="58">
        <f t="shared" si="3"/>
        <v>5781835</v>
      </c>
      <c r="K41" s="58">
        <f t="shared" si="3"/>
        <v>3215585</v>
      </c>
      <c r="L41" s="58">
        <f t="shared" si="3"/>
        <v>-423428</v>
      </c>
      <c r="M41" s="58">
        <f t="shared" si="3"/>
        <v>123298</v>
      </c>
      <c r="N41" s="58">
        <f t="shared" si="3"/>
        <v>2915455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8697290</v>
      </c>
      <c r="X41" s="58">
        <f t="shared" si="3"/>
        <v>56409370</v>
      </c>
      <c r="Y41" s="58">
        <f t="shared" si="3"/>
        <v>-47712080</v>
      </c>
      <c r="Z41" s="59">
        <f>+IF(X41&lt;&gt;0,+(Y41/X41)*100,0)</f>
        <v>-84.581834542736431</v>
      </c>
      <c r="AA41" s="56">
        <f>SUM(AA37:AA40)</f>
        <v>112818803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112818803</v>
      </c>
      <c r="F43" s="66">
        <f t="shared" si="4"/>
        <v>112818803</v>
      </c>
      <c r="G43" s="66">
        <f t="shared" si="4"/>
        <v>-662184</v>
      </c>
      <c r="H43" s="66">
        <f t="shared" si="4"/>
        <v>6752858</v>
      </c>
      <c r="I43" s="66">
        <f t="shared" si="4"/>
        <v>-308839</v>
      </c>
      <c r="J43" s="66">
        <f t="shared" si="4"/>
        <v>5781835</v>
      </c>
      <c r="K43" s="66">
        <f t="shared" si="4"/>
        <v>3215585</v>
      </c>
      <c r="L43" s="66">
        <f t="shared" si="4"/>
        <v>-423428</v>
      </c>
      <c r="M43" s="66">
        <f t="shared" si="4"/>
        <v>123298</v>
      </c>
      <c r="N43" s="66">
        <f t="shared" si="4"/>
        <v>2915455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8697290</v>
      </c>
      <c r="X43" s="66">
        <f t="shared" si="4"/>
        <v>56409370</v>
      </c>
      <c r="Y43" s="66">
        <f t="shared" si="4"/>
        <v>-47712080</v>
      </c>
      <c r="Z43" s="67">
        <f>+IF(X43&lt;&gt;0,+(Y43/X43)*100,0)</f>
        <v>-84.581834542736431</v>
      </c>
      <c r="AA43" s="64">
        <f>+AA41-AA42</f>
        <v>112818803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112818803</v>
      </c>
      <c r="F45" s="58">
        <f t="shared" si="5"/>
        <v>112818803</v>
      </c>
      <c r="G45" s="58">
        <f t="shared" si="5"/>
        <v>-662184</v>
      </c>
      <c r="H45" s="58">
        <f t="shared" si="5"/>
        <v>6752858</v>
      </c>
      <c r="I45" s="58">
        <f t="shared" si="5"/>
        <v>-308839</v>
      </c>
      <c r="J45" s="58">
        <f t="shared" si="5"/>
        <v>5781835</v>
      </c>
      <c r="K45" s="58">
        <f t="shared" si="5"/>
        <v>3215585</v>
      </c>
      <c r="L45" s="58">
        <f t="shared" si="5"/>
        <v>-423428</v>
      </c>
      <c r="M45" s="58">
        <f t="shared" si="5"/>
        <v>123298</v>
      </c>
      <c r="N45" s="58">
        <f t="shared" si="5"/>
        <v>2915455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8697290</v>
      </c>
      <c r="X45" s="58">
        <f t="shared" si="5"/>
        <v>56409370</v>
      </c>
      <c r="Y45" s="58">
        <f t="shared" si="5"/>
        <v>-47712080</v>
      </c>
      <c r="Z45" s="59">
        <f>+IF(X45&lt;&gt;0,+(Y45/X45)*100,0)</f>
        <v>-84.581834542736431</v>
      </c>
      <c r="AA45" s="56">
        <f>SUM(AA43:AA44)</f>
        <v>112818803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112818803</v>
      </c>
      <c r="F47" s="73">
        <f t="shared" si="6"/>
        <v>112818803</v>
      </c>
      <c r="G47" s="73">
        <f t="shared" si="6"/>
        <v>-662184</v>
      </c>
      <c r="H47" s="74">
        <f t="shared" si="6"/>
        <v>6752858</v>
      </c>
      <c r="I47" s="74">
        <f t="shared" si="6"/>
        <v>-308839</v>
      </c>
      <c r="J47" s="74">
        <f t="shared" si="6"/>
        <v>5781835</v>
      </c>
      <c r="K47" s="74">
        <f t="shared" si="6"/>
        <v>3215585</v>
      </c>
      <c r="L47" s="74">
        <f t="shared" si="6"/>
        <v>-423428</v>
      </c>
      <c r="M47" s="73">
        <f t="shared" si="6"/>
        <v>123298</v>
      </c>
      <c r="N47" s="73">
        <f t="shared" si="6"/>
        <v>2915455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8697290</v>
      </c>
      <c r="X47" s="74">
        <f t="shared" si="6"/>
        <v>56409370</v>
      </c>
      <c r="Y47" s="74">
        <f t="shared" si="6"/>
        <v>-47712080</v>
      </c>
      <c r="Z47" s="75">
        <f>+IF(X47&lt;&gt;0,+(Y47/X47)*100,0)</f>
        <v>-84.581834542736431</v>
      </c>
      <c r="AA47" s="76">
        <f>SUM(AA45:AA46)</f>
        <v>112818803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5589019</v>
      </c>
      <c r="D7" s="6"/>
      <c r="E7" s="7">
        <v>4931955</v>
      </c>
      <c r="F7" s="8">
        <v>4931955</v>
      </c>
      <c r="G7" s="8">
        <v>416053</v>
      </c>
      <c r="H7" s="8">
        <v>466494</v>
      </c>
      <c r="I7" s="8">
        <v>447719</v>
      </c>
      <c r="J7" s="8">
        <v>1330266</v>
      </c>
      <c r="K7" s="8">
        <v>476921</v>
      </c>
      <c r="L7" s="8">
        <v>532180</v>
      </c>
      <c r="M7" s="8">
        <v>523937</v>
      </c>
      <c r="N7" s="8">
        <v>1533038</v>
      </c>
      <c r="O7" s="8"/>
      <c r="P7" s="8"/>
      <c r="Q7" s="8"/>
      <c r="R7" s="8"/>
      <c r="S7" s="8"/>
      <c r="T7" s="8"/>
      <c r="U7" s="8"/>
      <c r="V7" s="8"/>
      <c r="W7" s="8">
        <v>2863304</v>
      </c>
      <c r="X7" s="8">
        <v>2465982</v>
      </c>
      <c r="Y7" s="8">
        <v>397322</v>
      </c>
      <c r="Z7" s="2">
        <v>16.112120850841571</v>
      </c>
      <c r="AA7" s="6">
        <v>4931955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3209</v>
      </c>
      <c r="D19" s="6"/>
      <c r="E19" s="7"/>
      <c r="F19" s="26"/>
      <c r="G19" s="26">
        <v>490</v>
      </c>
      <c r="H19" s="26">
        <v>158</v>
      </c>
      <c r="I19" s="26">
        <v>158</v>
      </c>
      <c r="J19" s="26">
        <v>806</v>
      </c>
      <c r="K19" s="26">
        <v>952</v>
      </c>
      <c r="L19" s="26">
        <v>158</v>
      </c>
      <c r="M19" s="26"/>
      <c r="N19" s="26">
        <v>1110</v>
      </c>
      <c r="O19" s="26"/>
      <c r="P19" s="26"/>
      <c r="Q19" s="26"/>
      <c r="R19" s="26"/>
      <c r="S19" s="26"/>
      <c r="T19" s="26"/>
      <c r="U19" s="26"/>
      <c r="V19" s="26"/>
      <c r="W19" s="26">
        <v>1916</v>
      </c>
      <c r="X19" s="26"/>
      <c r="Y19" s="26">
        <v>1916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5592228</v>
      </c>
      <c r="D21" s="33">
        <f t="shared" si="0"/>
        <v>0</v>
      </c>
      <c r="E21" s="34">
        <f t="shared" si="0"/>
        <v>4931955</v>
      </c>
      <c r="F21" s="35">
        <f t="shared" si="0"/>
        <v>4931955</v>
      </c>
      <c r="G21" s="35">
        <f t="shared" si="0"/>
        <v>416543</v>
      </c>
      <c r="H21" s="35">
        <f t="shared" si="0"/>
        <v>466652</v>
      </c>
      <c r="I21" s="35">
        <f t="shared" si="0"/>
        <v>447877</v>
      </c>
      <c r="J21" s="35">
        <f t="shared" si="0"/>
        <v>1331072</v>
      </c>
      <c r="K21" s="35">
        <f t="shared" si="0"/>
        <v>477873</v>
      </c>
      <c r="L21" s="35">
        <f t="shared" si="0"/>
        <v>532338</v>
      </c>
      <c r="M21" s="35">
        <f t="shared" si="0"/>
        <v>523937</v>
      </c>
      <c r="N21" s="35">
        <f t="shared" si="0"/>
        <v>1534148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2865220</v>
      </c>
      <c r="X21" s="35">
        <f t="shared" si="0"/>
        <v>2465982</v>
      </c>
      <c r="Y21" s="35">
        <f t="shared" si="0"/>
        <v>399238</v>
      </c>
      <c r="Z21" s="36">
        <f>+IF(X21&lt;&gt;0,+(Y21/X21)*100,0)</f>
        <v>16.18981809275169</v>
      </c>
      <c r="AA21" s="33">
        <f>SUM(AA5:AA20)</f>
        <v>4931955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3569922</v>
      </c>
      <c r="D24" s="6"/>
      <c r="E24" s="7">
        <v>3760862</v>
      </c>
      <c r="F24" s="8">
        <v>3760862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1880424</v>
      </c>
      <c r="Y24" s="8">
        <v>-1880424</v>
      </c>
      <c r="Z24" s="2">
        <v>-100</v>
      </c>
      <c r="AA24" s="6">
        <v>3760862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-106387</v>
      </c>
      <c r="D26" s="6"/>
      <c r="E26" s="7"/>
      <c r="F26" s="8"/>
      <c r="G26" s="8"/>
      <c r="H26" s="8">
        <v>521</v>
      </c>
      <c r="I26" s="8"/>
      <c r="J26" s="8">
        <v>521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521</v>
      </c>
      <c r="X26" s="8"/>
      <c r="Y26" s="8">
        <v>521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10738017</v>
      </c>
      <c r="D30" s="6"/>
      <c r="E30" s="7">
        <v>10653000</v>
      </c>
      <c r="F30" s="8">
        <v>10653000</v>
      </c>
      <c r="G30" s="8">
        <v>783397</v>
      </c>
      <c r="H30" s="8">
        <v>404526</v>
      </c>
      <c r="I30" s="8">
        <v>583344</v>
      </c>
      <c r="J30" s="8">
        <v>1771267</v>
      </c>
      <c r="K30" s="8">
        <v>1207200</v>
      </c>
      <c r="L30" s="8">
        <v>680615</v>
      </c>
      <c r="M30" s="8">
        <v>1618600</v>
      </c>
      <c r="N30" s="8">
        <v>3506415</v>
      </c>
      <c r="O30" s="8"/>
      <c r="P30" s="8"/>
      <c r="Q30" s="8"/>
      <c r="R30" s="8"/>
      <c r="S30" s="8"/>
      <c r="T30" s="8"/>
      <c r="U30" s="8"/>
      <c r="V30" s="8"/>
      <c r="W30" s="8">
        <v>5277682</v>
      </c>
      <c r="X30" s="8">
        <v>5326494</v>
      </c>
      <c r="Y30" s="8">
        <v>-48812</v>
      </c>
      <c r="Z30" s="2">
        <v>-0.91640016866629348</v>
      </c>
      <c r="AA30" s="6">
        <v>10653000</v>
      </c>
    </row>
    <row r="31" spans="1:27" ht="13.5" x14ac:dyDescent="0.25">
      <c r="A31" s="25" t="s">
        <v>57</v>
      </c>
      <c r="B31" s="24" t="s">
        <v>32</v>
      </c>
      <c r="C31" s="6">
        <v>1782012</v>
      </c>
      <c r="D31" s="6"/>
      <c r="E31" s="7">
        <v>380000</v>
      </c>
      <c r="F31" s="8">
        <v>380000</v>
      </c>
      <c r="G31" s="8"/>
      <c r="H31" s="8">
        <v>51948</v>
      </c>
      <c r="I31" s="8">
        <v>330816</v>
      </c>
      <c r="J31" s="8">
        <v>382764</v>
      </c>
      <c r="K31" s="8">
        <v>207131</v>
      </c>
      <c r="L31" s="8">
        <v>182911</v>
      </c>
      <c r="M31" s="8">
        <v>211596</v>
      </c>
      <c r="N31" s="8">
        <v>601638</v>
      </c>
      <c r="O31" s="8"/>
      <c r="P31" s="8"/>
      <c r="Q31" s="8"/>
      <c r="R31" s="8"/>
      <c r="S31" s="8"/>
      <c r="T31" s="8"/>
      <c r="U31" s="8"/>
      <c r="V31" s="8"/>
      <c r="W31" s="8">
        <v>984402</v>
      </c>
      <c r="X31" s="8">
        <v>190002</v>
      </c>
      <c r="Y31" s="8">
        <v>794400</v>
      </c>
      <c r="Z31" s="2">
        <v>418.10086209618851</v>
      </c>
      <c r="AA31" s="6">
        <v>380000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89113</v>
      </c>
      <c r="D33" s="6"/>
      <c r="E33" s="7">
        <v>104124</v>
      </c>
      <c r="F33" s="8">
        <v>104124</v>
      </c>
      <c r="G33" s="8"/>
      <c r="H33" s="8"/>
      <c r="I33" s="8"/>
      <c r="J33" s="8"/>
      <c r="K33" s="8"/>
      <c r="L33" s="8">
        <v>1892</v>
      </c>
      <c r="M33" s="8"/>
      <c r="N33" s="8">
        <v>1892</v>
      </c>
      <c r="O33" s="8"/>
      <c r="P33" s="8"/>
      <c r="Q33" s="8"/>
      <c r="R33" s="8"/>
      <c r="S33" s="8"/>
      <c r="T33" s="8"/>
      <c r="U33" s="8"/>
      <c r="V33" s="8"/>
      <c r="W33" s="8">
        <v>1892</v>
      </c>
      <c r="X33" s="8">
        <v>52062</v>
      </c>
      <c r="Y33" s="8">
        <v>-50170</v>
      </c>
      <c r="Z33" s="2">
        <v>-96.365871460950402</v>
      </c>
      <c r="AA33" s="6">
        <v>104124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16072677</v>
      </c>
      <c r="D35" s="33">
        <f>SUM(D24:D34)</f>
        <v>0</v>
      </c>
      <c r="E35" s="34">
        <f t="shared" si="1"/>
        <v>14897986</v>
      </c>
      <c r="F35" s="35">
        <f t="shared" si="1"/>
        <v>14897986</v>
      </c>
      <c r="G35" s="35">
        <f t="shared" si="1"/>
        <v>783397</v>
      </c>
      <c r="H35" s="35">
        <f t="shared" si="1"/>
        <v>456995</v>
      </c>
      <c r="I35" s="35">
        <f t="shared" si="1"/>
        <v>914160</v>
      </c>
      <c r="J35" s="35">
        <f t="shared" si="1"/>
        <v>2154552</v>
      </c>
      <c r="K35" s="35">
        <f t="shared" si="1"/>
        <v>1414331</v>
      </c>
      <c r="L35" s="35">
        <f t="shared" si="1"/>
        <v>865418</v>
      </c>
      <c r="M35" s="35">
        <f t="shared" si="1"/>
        <v>1830196</v>
      </c>
      <c r="N35" s="35">
        <f t="shared" si="1"/>
        <v>4109945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6264497</v>
      </c>
      <c r="X35" s="35">
        <f t="shared" si="1"/>
        <v>7448982</v>
      </c>
      <c r="Y35" s="35">
        <f t="shared" si="1"/>
        <v>-1184485</v>
      </c>
      <c r="Z35" s="36">
        <f>+IF(X35&lt;&gt;0,+(Y35/X35)*100,0)</f>
        <v>-15.901300338757698</v>
      </c>
      <c r="AA35" s="33">
        <f>SUM(AA24:AA34)</f>
        <v>14897986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-10480449</v>
      </c>
      <c r="D37" s="46">
        <f>+D21-D35</f>
        <v>0</v>
      </c>
      <c r="E37" s="47">
        <f t="shared" si="2"/>
        <v>-9966031</v>
      </c>
      <c r="F37" s="48">
        <f t="shared" si="2"/>
        <v>-9966031</v>
      </c>
      <c r="G37" s="48">
        <f t="shared" si="2"/>
        <v>-366854</v>
      </c>
      <c r="H37" s="48">
        <f t="shared" si="2"/>
        <v>9657</v>
      </c>
      <c r="I37" s="48">
        <f t="shared" si="2"/>
        <v>-466283</v>
      </c>
      <c r="J37" s="48">
        <f t="shared" si="2"/>
        <v>-823480</v>
      </c>
      <c r="K37" s="48">
        <f t="shared" si="2"/>
        <v>-936458</v>
      </c>
      <c r="L37" s="48">
        <f t="shared" si="2"/>
        <v>-333080</v>
      </c>
      <c r="M37" s="48">
        <f t="shared" si="2"/>
        <v>-1306259</v>
      </c>
      <c r="N37" s="48">
        <f t="shared" si="2"/>
        <v>-2575797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-3399277</v>
      </c>
      <c r="X37" s="48">
        <f>IF(F21=F35,0,X21-X35)</f>
        <v>-4983000</v>
      </c>
      <c r="Y37" s="48">
        <f t="shared" si="2"/>
        <v>1583723</v>
      </c>
      <c r="Z37" s="49">
        <f>+IF(X37&lt;&gt;0,+(Y37/X37)*100,0)</f>
        <v>-31.782520569937788</v>
      </c>
      <c r="AA37" s="46">
        <f>+AA21-AA35</f>
        <v>-9966031</v>
      </c>
    </row>
    <row r="38" spans="1:27" ht="23.1" customHeight="1" x14ac:dyDescent="0.25">
      <c r="A38" s="50" t="s">
        <v>62</v>
      </c>
      <c r="B38" s="29" t="s">
        <v>32</v>
      </c>
      <c r="C38" s="6">
        <v>11000000</v>
      </c>
      <c r="D38" s="6"/>
      <c r="E38" s="7">
        <v>12000000</v>
      </c>
      <c r="F38" s="8">
        <v>12000000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6000000</v>
      </c>
      <c r="Y38" s="8">
        <v>-6000000</v>
      </c>
      <c r="Z38" s="2">
        <v>-100</v>
      </c>
      <c r="AA38" s="6">
        <v>12000000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519551</v>
      </c>
      <c r="D41" s="56">
        <f>SUM(D37:D40)</f>
        <v>0</v>
      </c>
      <c r="E41" s="57">
        <f t="shared" si="3"/>
        <v>2033969</v>
      </c>
      <c r="F41" s="58">
        <f t="shared" si="3"/>
        <v>2033969</v>
      </c>
      <c r="G41" s="58">
        <f t="shared" si="3"/>
        <v>-366854</v>
      </c>
      <c r="H41" s="58">
        <f t="shared" si="3"/>
        <v>9657</v>
      </c>
      <c r="I41" s="58">
        <f t="shared" si="3"/>
        <v>-466283</v>
      </c>
      <c r="J41" s="58">
        <f t="shared" si="3"/>
        <v>-823480</v>
      </c>
      <c r="K41" s="58">
        <f t="shared" si="3"/>
        <v>-936458</v>
      </c>
      <c r="L41" s="58">
        <f t="shared" si="3"/>
        <v>-333080</v>
      </c>
      <c r="M41" s="58">
        <f t="shared" si="3"/>
        <v>-1306259</v>
      </c>
      <c r="N41" s="58">
        <f t="shared" si="3"/>
        <v>-2575797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-3399277</v>
      </c>
      <c r="X41" s="58">
        <f t="shared" si="3"/>
        <v>1017000</v>
      </c>
      <c r="Y41" s="58">
        <f t="shared" si="3"/>
        <v>-4416277</v>
      </c>
      <c r="Z41" s="59">
        <f>+IF(X41&lt;&gt;0,+(Y41/X41)*100,0)</f>
        <v>-434.24552605703053</v>
      </c>
      <c r="AA41" s="56">
        <f>SUM(AA37:AA40)</f>
        <v>2033969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519551</v>
      </c>
      <c r="D43" s="64">
        <f>+D41-D42</f>
        <v>0</v>
      </c>
      <c r="E43" s="65">
        <f t="shared" si="4"/>
        <v>2033969</v>
      </c>
      <c r="F43" s="66">
        <f t="shared" si="4"/>
        <v>2033969</v>
      </c>
      <c r="G43" s="66">
        <f t="shared" si="4"/>
        <v>-366854</v>
      </c>
      <c r="H43" s="66">
        <f t="shared" si="4"/>
        <v>9657</v>
      </c>
      <c r="I43" s="66">
        <f t="shared" si="4"/>
        <v>-466283</v>
      </c>
      <c r="J43" s="66">
        <f t="shared" si="4"/>
        <v>-823480</v>
      </c>
      <c r="K43" s="66">
        <f t="shared" si="4"/>
        <v>-936458</v>
      </c>
      <c r="L43" s="66">
        <f t="shared" si="4"/>
        <v>-333080</v>
      </c>
      <c r="M43" s="66">
        <f t="shared" si="4"/>
        <v>-1306259</v>
      </c>
      <c r="N43" s="66">
        <f t="shared" si="4"/>
        <v>-2575797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-3399277</v>
      </c>
      <c r="X43" s="66">
        <f t="shared" si="4"/>
        <v>1017000</v>
      </c>
      <c r="Y43" s="66">
        <f t="shared" si="4"/>
        <v>-4416277</v>
      </c>
      <c r="Z43" s="67">
        <f>+IF(X43&lt;&gt;0,+(Y43/X43)*100,0)</f>
        <v>-434.24552605703053</v>
      </c>
      <c r="AA43" s="64">
        <f>+AA41-AA42</f>
        <v>2033969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519551</v>
      </c>
      <c r="D45" s="56">
        <f>SUM(D43:D44)</f>
        <v>0</v>
      </c>
      <c r="E45" s="57">
        <f t="shared" si="5"/>
        <v>2033969</v>
      </c>
      <c r="F45" s="58">
        <f t="shared" si="5"/>
        <v>2033969</v>
      </c>
      <c r="G45" s="58">
        <f t="shared" si="5"/>
        <v>-366854</v>
      </c>
      <c r="H45" s="58">
        <f t="shared" si="5"/>
        <v>9657</v>
      </c>
      <c r="I45" s="58">
        <f t="shared" si="5"/>
        <v>-466283</v>
      </c>
      <c r="J45" s="58">
        <f t="shared" si="5"/>
        <v>-823480</v>
      </c>
      <c r="K45" s="58">
        <f t="shared" si="5"/>
        <v>-936458</v>
      </c>
      <c r="L45" s="58">
        <f t="shared" si="5"/>
        <v>-333080</v>
      </c>
      <c r="M45" s="58">
        <f t="shared" si="5"/>
        <v>-1306259</v>
      </c>
      <c r="N45" s="58">
        <f t="shared" si="5"/>
        <v>-2575797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-3399277</v>
      </c>
      <c r="X45" s="58">
        <f t="shared" si="5"/>
        <v>1017000</v>
      </c>
      <c r="Y45" s="58">
        <f t="shared" si="5"/>
        <v>-4416277</v>
      </c>
      <c r="Z45" s="59">
        <f>+IF(X45&lt;&gt;0,+(Y45/X45)*100,0)</f>
        <v>-434.24552605703053</v>
      </c>
      <c r="AA45" s="56">
        <f>SUM(AA43:AA44)</f>
        <v>2033969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519551</v>
      </c>
      <c r="D47" s="71">
        <f>SUM(D45:D46)</f>
        <v>0</v>
      </c>
      <c r="E47" s="72">
        <f t="shared" si="6"/>
        <v>2033969</v>
      </c>
      <c r="F47" s="73">
        <f t="shared" si="6"/>
        <v>2033969</v>
      </c>
      <c r="G47" s="73">
        <f t="shared" si="6"/>
        <v>-366854</v>
      </c>
      <c r="H47" s="74">
        <f t="shared" si="6"/>
        <v>9657</v>
      </c>
      <c r="I47" s="74">
        <f t="shared" si="6"/>
        <v>-466283</v>
      </c>
      <c r="J47" s="74">
        <f t="shared" si="6"/>
        <v>-823480</v>
      </c>
      <c r="K47" s="74">
        <f t="shared" si="6"/>
        <v>-936458</v>
      </c>
      <c r="L47" s="74">
        <f t="shared" si="6"/>
        <v>-333080</v>
      </c>
      <c r="M47" s="73">
        <f t="shared" si="6"/>
        <v>-1306259</v>
      </c>
      <c r="N47" s="73">
        <f t="shared" si="6"/>
        <v>-2575797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-3399277</v>
      </c>
      <c r="X47" s="74">
        <f t="shared" si="6"/>
        <v>1017000</v>
      </c>
      <c r="Y47" s="74">
        <f t="shared" si="6"/>
        <v>-4416277</v>
      </c>
      <c r="Z47" s="75">
        <f>+IF(X47&lt;&gt;0,+(Y47/X47)*100,0)</f>
        <v>-434.24552605703053</v>
      </c>
      <c r="AA47" s="76">
        <f>SUM(AA45:AA46)</f>
        <v>2033969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412665563</v>
      </c>
      <c r="D7" s="6"/>
      <c r="E7" s="7">
        <v>403577748</v>
      </c>
      <c r="F7" s="8">
        <v>403577748</v>
      </c>
      <c r="G7" s="8">
        <v>32733402</v>
      </c>
      <c r="H7" s="8">
        <v>31024555</v>
      </c>
      <c r="I7" s="8">
        <v>36195652</v>
      </c>
      <c r="J7" s="8">
        <v>99953609</v>
      </c>
      <c r="K7" s="8">
        <v>44348217</v>
      </c>
      <c r="L7" s="8">
        <v>32549662</v>
      </c>
      <c r="M7" s="8">
        <v>34312132</v>
      </c>
      <c r="N7" s="8">
        <v>111210011</v>
      </c>
      <c r="O7" s="8"/>
      <c r="P7" s="8"/>
      <c r="Q7" s="8"/>
      <c r="R7" s="8"/>
      <c r="S7" s="8"/>
      <c r="T7" s="8"/>
      <c r="U7" s="8"/>
      <c r="V7" s="8"/>
      <c r="W7" s="8">
        <v>211163620</v>
      </c>
      <c r="X7" s="8">
        <v>201788862</v>
      </c>
      <c r="Y7" s="8">
        <v>9374758</v>
      </c>
      <c r="Z7" s="2">
        <v>4.6458252983259305</v>
      </c>
      <c r="AA7" s="6">
        <v>403577748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91112314</v>
      </c>
      <c r="D13" s="6"/>
      <c r="E13" s="7">
        <v>133885390</v>
      </c>
      <c r="F13" s="8">
        <v>133885390</v>
      </c>
      <c r="G13" s="8">
        <v>8182262</v>
      </c>
      <c r="H13" s="8">
        <v>8495891</v>
      </c>
      <c r="I13" s="8">
        <v>8504213</v>
      </c>
      <c r="J13" s="8">
        <v>25182366</v>
      </c>
      <c r="K13" s="8">
        <v>8667403</v>
      </c>
      <c r="L13" s="8">
        <v>8819908</v>
      </c>
      <c r="M13" s="8">
        <v>9274132</v>
      </c>
      <c r="N13" s="8">
        <v>26761443</v>
      </c>
      <c r="O13" s="8"/>
      <c r="P13" s="8"/>
      <c r="Q13" s="8"/>
      <c r="R13" s="8"/>
      <c r="S13" s="8"/>
      <c r="T13" s="8"/>
      <c r="U13" s="8"/>
      <c r="V13" s="8"/>
      <c r="W13" s="8">
        <v>51943809</v>
      </c>
      <c r="X13" s="8">
        <v>66942690</v>
      </c>
      <c r="Y13" s="8">
        <v>-14998881</v>
      </c>
      <c r="Z13" s="2">
        <v>-22.405554661756195</v>
      </c>
      <c r="AA13" s="6">
        <v>133885390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503777877</v>
      </c>
      <c r="D21" s="33">
        <f t="shared" si="0"/>
        <v>0</v>
      </c>
      <c r="E21" s="34">
        <f t="shared" si="0"/>
        <v>537463138</v>
      </c>
      <c r="F21" s="35">
        <f t="shared" si="0"/>
        <v>537463138</v>
      </c>
      <c r="G21" s="35">
        <f t="shared" si="0"/>
        <v>40915664</v>
      </c>
      <c r="H21" s="35">
        <f t="shared" si="0"/>
        <v>39520446</v>
      </c>
      <c r="I21" s="35">
        <f t="shared" si="0"/>
        <v>44699865</v>
      </c>
      <c r="J21" s="35">
        <f t="shared" si="0"/>
        <v>125135975</v>
      </c>
      <c r="K21" s="35">
        <f t="shared" si="0"/>
        <v>53015620</v>
      </c>
      <c r="L21" s="35">
        <f t="shared" si="0"/>
        <v>41369570</v>
      </c>
      <c r="M21" s="35">
        <f t="shared" si="0"/>
        <v>43586264</v>
      </c>
      <c r="N21" s="35">
        <f t="shared" si="0"/>
        <v>137971454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263107429</v>
      </c>
      <c r="X21" s="35">
        <f t="shared" si="0"/>
        <v>268731552</v>
      </c>
      <c r="Y21" s="35">
        <f t="shared" si="0"/>
        <v>-5624123</v>
      </c>
      <c r="Z21" s="36">
        <f>+IF(X21&lt;&gt;0,+(Y21/X21)*100,0)</f>
        <v>-2.0928405905980108</v>
      </c>
      <c r="AA21" s="33">
        <f>SUM(AA5:AA20)</f>
        <v>537463138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54999471</v>
      </c>
      <c r="D24" s="6"/>
      <c r="E24" s="7">
        <v>55701128</v>
      </c>
      <c r="F24" s="8">
        <v>55701128</v>
      </c>
      <c r="G24" s="8">
        <v>4662637</v>
      </c>
      <c r="H24" s="8">
        <v>4454326</v>
      </c>
      <c r="I24" s="8">
        <v>5046037</v>
      </c>
      <c r="J24" s="8">
        <v>14163000</v>
      </c>
      <c r="K24" s="8">
        <v>4911615</v>
      </c>
      <c r="L24" s="8">
        <v>4799589</v>
      </c>
      <c r="M24" s="8">
        <v>5126900</v>
      </c>
      <c r="N24" s="8">
        <v>14838104</v>
      </c>
      <c r="O24" s="8"/>
      <c r="P24" s="8"/>
      <c r="Q24" s="8"/>
      <c r="R24" s="8"/>
      <c r="S24" s="8"/>
      <c r="T24" s="8"/>
      <c r="U24" s="8"/>
      <c r="V24" s="8"/>
      <c r="W24" s="8">
        <v>29001104</v>
      </c>
      <c r="X24" s="8">
        <v>27850710</v>
      </c>
      <c r="Y24" s="8">
        <v>1150394</v>
      </c>
      <c r="Z24" s="2">
        <v>4.1305733318827418</v>
      </c>
      <c r="AA24" s="6">
        <v>55701128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205628282</v>
      </c>
      <c r="D26" s="6"/>
      <c r="E26" s="7">
        <v>142400000</v>
      </c>
      <c r="F26" s="8">
        <v>142400000</v>
      </c>
      <c r="G26" s="8">
        <v>71289</v>
      </c>
      <c r="H26" s="8">
        <v>248629</v>
      </c>
      <c r="I26" s="8">
        <v>99422</v>
      </c>
      <c r="J26" s="8">
        <v>419340</v>
      </c>
      <c r="K26" s="8">
        <v>-3841</v>
      </c>
      <c r="L26" s="8">
        <v>278093</v>
      </c>
      <c r="M26" s="8">
        <v>89240</v>
      </c>
      <c r="N26" s="8">
        <v>363492</v>
      </c>
      <c r="O26" s="8"/>
      <c r="P26" s="8"/>
      <c r="Q26" s="8"/>
      <c r="R26" s="8"/>
      <c r="S26" s="8"/>
      <c r="T26" s="8"/>
      <c r="U26" s="8"/>
      <c r="V26" s="8"/>
      <c r="W26" s="8">
        <v>782832</v>
      </c>
      <c r="X26" s="8">
        <v>71200002</v>
      </c>
      <c r="Y26" s="8">
        <v>-70417170</v>
      </c>
      <c r="Z26" s="2">
        <v>-98.900516884816952</v>
      </c>
      <c r="AA26" s="6">
        <v>142400000</v>
      </c>
    </row>
    <row r="27" spans="1:27" ht="13.5" x14ac:dyDescent="0.25">
      <c r="A27" s="25" t="s">
        <v>53</v>
      </c>
      <c r="B27" s="24" t="s">
        <v>32</v>
      </c>
      <c r="C27" s="6">
        <v>16200307</v>
      </c>
      <c r="D27" s="6"/>
      <c r="E27" s="7">
        <v>7793593</v>
      </c>
      <c r="F27" s="8">
        <v>7793593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3896802</v>
      </c>
      <c r="Y27" s="8">
        <v>-3896802</v>
      </c>
      <c r="Z27" s="2">
        <v>-100</v>
      </c>
      <c r="AA27" s="6">
        <v>7793593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673740879</v>
      </c>
      <c r="D30" s="6"/>
      <c r="E30" s="7">
        <v>686099614</v>
      </c>
      <c r="F30" s="8">
        <v>686099614</v>
      </c>
      <c r="G30" s="8">
        <v>351916</v>
      </c>
      <c r="H30" s="8">
        <v>725040</v>
      </c>
      <c r="I30" s="8">
        <v>146643</v>
      </c>
      <c r="J30" s="8">
        <v>1223599</v>
      </c>
      <c r="K30" s="8">
        <v>17000000</v>
      </c>
      <c r="L30" s="8">
        <v>7293892</v>
      </c>
      <c r="M30" s="8">
        <v>30944652</v>
      </c>
      <c r="N30" s="8">
        <v>55238544</v>
      </c>
      <c r="O30" s="8"/>
      <c r="P30" s="8"/>
      <c r="Q30" s="8"/>
      <c r="R30" s="8"/>
      <c r="S30" s="8"/>
      <c r="T30" s="8"/>
      <c r="U30" s="8"/>
      <c r="V30" s="8"/>
      <c r="W30" s="8">
        <v>56462143</v>
      </c>
      <c r="X30" s="8">
        <v>343049814</v>
      </c>
      <c r="Y30" s="8">
        <v>-286587671</v>
      </c>
      <c r="Z30" s="2">
        <v>-83.541124147060458</v>
      </c>
      <c r="AA30" s="6">
        <v>686099614</v>
      </c>
    </row>
    <row r="31" spans="1:27" ht="13.5" x14ac:dyDescent="0.25">
      <c r="A31" s="25" t="s">
        <v>57</v>
      </c>
      <c r="B31" s="24" t="s">
        <v>32</v>
      </c>
      <c r="C31" s="6">
        <v>12811806</v>
      </c>
      <c r="D31" s="6"/>
      <c r="E31" s="7">
        <v>5669500</v>
      </c>
      <c r="F31" s="8">
        <v>5669500</v>
      </c>
      <c r="G31" s="8"/>
      <c r="H31" s="8">
        <v>319504</v>
      </c>
      <c r="I31" s="8">
        <v>2434782</v>
      </c>
      <c r="J31" s="8">
        <v>2754286</v>
      </c>
      <c r="K31" s="8">
        <v>1330000</v>
      </c>
      <c r="L31" s="8">
        <v>782609</v>
      </c>
      <c r="M31" s="8">
        <v>61169</v>
      </c>
      <c r="N31" s="8">
        <v>2173778</v>
      </c>
      <c r="O31" s="8"/>
      <c r="P31" s="8"/>
      <c r="Q31" s="8"/>
      <c r="R31" s="8"/>
      <c r="S31" s="8"/>
      <c r="T31" s="8"/>
      <c r="U31" s="8"/>
      <c r="V31" s="8"/>
      <c r="W31" s="8">
        <v>4928064</v>
      </c>
      <c r="X31" s="8">
        <v>2834760</v>
      </c>
      <c r="Y31" s="8">
        <v>2093304</v>
      </c>
      <c r="Z31" s="2">
        <v>73.844134953223545</v>
      </c>
      <c r="AA31" s="6">
        <v>5669500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9079469</v>
      </c>
      <c r="D33" s="6"/>
      <c r="E33" s="7">
        <v>8352893</v>
      </c>
      <c r="F33" s="8">
        <v>8352893</v>
      </c>
      <c r="G33" s="8">
        <v>542136</v>
      </c>
      <c r="H33" s="8">
        <v>693206</v>
      </c>
      <c r="I33" s="8">
        <v>44470</v>
      </c>
      <c r="J33" s="8">
        <v>1279812</v>
      </c>
      <c r="K33" s="8">
        <v>1435747</v>
      </c>
      <c r="L33" s="8">
        <v>1624698</v>
      </c>
      <c r="M33" s="8">
        <v>881093</v>
      </c>
      <c r="N33" s="8">
        <v>3941538</v>
      </c>
      <c r="O33" s="8"/>
      <c r="P33" s="8"/>
      <c r="Q33" s="8"/>
      <c r="R33" s="8"/>
      <c r="S33" s="8"/>
      <c r="T33" s="8"/>
      <c r="U33" s="8"/>
      <c r="V33" s="8"/>
      <c r="W33" s="8">
        <v>5221350</v>
      </c>
      <c r="X33" s="8">
        <v>4176474</v>
      </c>
      <c r="Y33" s="8">
        <v>1044876</v>
      </c>
      <c r="Z33" s="2">
        <v>25.018137309127269</v>
      </c>
      <c r="AA33" s="6">
        <v>8352893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972460214</v>
      </c>
      <c r="D35" s="33">
        <f>SUM(D24:D34)</f>
        <v>0</v>
      </c>
      <c r="E35" s="34">
        <f t="shared" si="1"/>
        <v>906016728</v>
      </c>
      <c r="F35" s="35">
        <f t="shared" si="1"/>
        <v>906016728</v>
      </c>
      <c r="G35" s="35">
        <f t="shared" si="1"/>
        <v>5627978</v>
      </c>
      <c r="H35" s="35">
        <f t="shared" si="1"/>
        <v>6440705</v>
      </c>
      <c r="I35" s="35">
        <f t="shared" si="1"/>
        <v>7771354</v>
      </c>
      <c r="J35" s="35">
        <f t="shared" si="1"/>
        <v>19840037</v>
      </c>
      <c r="K35" s="35">
        <f t="shared" si="1"/>
        <v>24673521</v>
      </c>
      <c r="L35" s="35">
        <f t="shared" si="1"/>
        <v>14778881</v>
      </c>
      <c r="M35" s="35">
        <f t="shared" si="1"/>
        <v>37103054</v>
      </c>
      <c r="N35" s="35">
        <f t="shared" si="1"/>
        <v>76555456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96395493</v>
      </c>
      <c r="X35" s="35">
        <f t="shared" si="1"/>
        <v>453008562</v>
      </c>
      <c r="Y35" s="35">
        <f t="shared" si="1"/>
        <v>-356613069</v>
      </c>
      <c r="Z35" s="36">
        <f>+IF(X35&lt;&gt;0,+(Y35/X35)*100,0)</f>
        <v>-78.721043908216458</v>
      </c>
      <c r="AA35" s="33">
        <f>SUM(AA24:AA34)</f>
        <v>906016728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-468682337</v>
      </c>
      <c r="D37" s="46">
        <f>+D21-D35</f>
        <v>0</v>
      </c>
      <c r="E37" s="47">
        <f t="shared" si="2"/>
        <v>-368553590</v>
      </c>
      <c r="F37" s="48">
        <f t="shared" si="2"/>
        <v>-368553590</v>
      </c>
      <c r="G37" s="48">
        <f t="shared" si="2"/>
        <v>35287686</v>
      </c>
      <c r="H37" s="48">
        <f t="shared" si="2"/>
        <v>33079741</v>
      </c>
      <c r="I37" s="48">
        <f t="shared" si="2"/>
        <v>36928511</v>
      </c>
      <c r="J37" s="48">
        <f t="shared" si="2"/>
        <v>105295938</v>
      </c>
      <c r="K37" s="48">
        <f t="shared" si="2"/>
        <v>28342099</v>
      </c>
      <c r="L37" s="48">
        <f t="shared" si="2"/>
        <v>26590689</v>
      </c>
      <c r="M37" s="48">
        <f t="shared" si="2"/>
        <v>6483210</v>
      </c>
      <c r="N37" s="48">
        <f t="shared" si="2"/>
        <v>61415998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166711936</v>
      </c>
      <c r="X37" s="48">
        <f>IF(F21=F35,0,X21-X35)</f>
        <v>-184277010</v>
      </c>
      <c r="Y37" s="48">
        <f t="shared" si="2"/>
        <v>350988946</v>
      </c>
      <c r="Z37" s="49">
        <f>+IF(X37&lt;&gt;0,+(Y37/X37)*100,0)</f>
        <v>-190.4681142807776</v>
      </c>
      <c r="AA37" s="46">
        <f>+AA21-AA35</f>
        <v>-368553590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-468682337</v>
      </c>
      <c r="D41" s="56">
        <f>SUM(D37:D40)</f>
        <v>0</v>
      </c>
      <c r="E41" s="57">
        <f t="shared" si="3"/>
        <v>-368553590</v>
      </c>
      <c r="F41" s="58">
        <f t="shared" si="3"/>
        <v>-368553590</v>
      </c>
      <c r="G41" s="58">
        <f t="shared" si="3"/>
        <v>35287686</v>
      </c>
      <c r="H41" s="58">
        <f t="shared" si="3"/>
        <v>33079741</v>
      </c>
      <c r="I41" s="58">
        <f t="shared" si="3"/>
        <v>36928511</v>
      </c>
      <c r="J41" s="58">
        <f t="shared" si="3"/>
        <v>105295938</v>
      </c>
      <c r="K41" s="58">
        <f t="shared" si="3"/>
        <v>28342099</v>
      </c>
      <c r="L41" s="58">
        <f t="shared" si="3"/>
        <v>26590689</v>
      </c>
      <c r="M41" s="58">
        <f t="shared" si="3"/>
        <v>6483210</v>
      </c>
      <c r="N41" s="58">
        <f t="shared" si="3"/>
        <v>61415998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166711936</v>
      </c>
      <c r="X41" s="58">
        <f t="shared" si="3"/>
        <v>-184277010</v>
      </c>
      <c r="Y41" s="58">
        <f t="shared" si="3"/>
        <v>350988946</v>
      </c>
      <c r="Z41" s="59">
        <f>+IF(X41&lt;&gt;0,+(Y41/X41)*100,0)</f>
        <v>-190.4681142807776</v>
      </c>
      <c r="AA41" s="56">
        <f>SUM(AA37:AA40)</f>
        <v>-368553590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-468682337</v>
      </c>
      <c r="D43" s="64">
        <f>+D41-D42</f>
        <v>0</v>
      </c>
      <c r="E43" s="65">
        <f t="shared" si="4"/>
        <v>-368553590</v>
      </c>
      <c r="F43" s="66">
        <f t="shared" si="4"/>
        <v>-368553590</v>
      </c>
      <c r="G43" s="66">
        <f t="shared" si="4"/>
        <v>35287686</v>
      </c>
      <c r="H43" s="66">
        <f t="shared" si="4"/>
        <v>33079741</v>
      </c>
      <c r="I43" s="66">
        <f t="shared" si="4"/>
        <v>36928511</v>
      </c>
      <c r="J43" s="66">
        <f t="shared" si="4"/>
        <v>105295938</v>
      </c>
      <c r="K43" s="66">
        <f t="shared" si="4"/>
        <v>28342099</v>
      </c>
      <c r="L43" s="66">
        <f t="shared" si="4"/>
        <v>26590689</v>
      </c>
      <c r="M43" s="66">
        <f t="shared" si="4"/>
        <v>6483210</v>
      </c>
      <c r="N43" s="66">
        <f t="shared" si="4"/>
        <v>61415998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166711936</v>
      </c>
      <c r="X43" s="66">
        <f t="shared" si="4"/>
        <v>-184277010</v>
      </c>
      <c r="Y43" s="66">
        <f t="shared" si="4"/>
        <v>350988946</v>
      </c>
      <c r="Z43" s="67">
        <f>+IF(X43&lt;&gt;0,+(Y43/X43)*100,0)</f>
        <v>-190.4681142807776</v>
      </c>
      <c r="AA43" s="64">
        <f>+AA41-AA42</f>
        <v>-368553590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-468682337</v>
      </c>
      <c r="D45" s="56">
        <f>SUM(D43:D44)</f>
        <v>0</v>
      </c>
      <c r="E45" s="57">
        <f t="shared" si="5"/>
        <v>-368553590</v>
      </c>
      <c r="F45" s="58">
        <f t="shared" si="5"/>
        <v>-368553590</v>
      </c>
      <c r="G45" s="58">
        <f t="shared" si="5"/>
        <v>35287686</v>
      </c>
      <c r="H45" s="58">
        <f t="shared" si="5"/>
        <v>33079741</v>
      </c>
      <c r="I45" s="58">
        <f t="shared" si="5"/>
        <v>36928511</v>
      </c>
      <c r="J45" s="58">
        <f t="shared" si="5"/>
        <v>105295938</v>
      </c>
      <c r="K45" s="58">
        <f t="shared" si="5"/>
        <v>28342099</v>
      </c>
      <c r="L45" s="58">
        <f t="shared" si="5"/>
        <v>26590689</v>
      </c>
      <c r="M45" s="58">
        <f t="shared" si="5"/>
        <v>6483210</v>
      </c>
      <c r="N45" s="58">
        <f t="shared" si="5"/>
        <v>61415998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166711936</v>
      </c>
      <c r="X45" s="58">
        <f t="shared" si="5"/>
        <v>-184277010</v>
      </c>
      <c r="Y45" s="58">
        <f t="shared" si="5"/>
        <v>350988946</v>
      </c>
      <c r="Z45" s="59">
        <f>+IF(X45&lt;&gt;0,+(Y45/X45)*100,0)</f>
        <v>-190.4681142807776</v>
      </c>
      <c r="AA45" s="56">
        <f>SUM(AA43:AA44)</f>
        <v>-368553590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-468682337</v>
      </c>
      <c r="D47" s="71">
        <f>SUM(D45:D46)</f>
        <v>0</v>
      </c>
      <c r="E47" s="72">
        <f t="shared" si="6"/>
        <v>-368553590</v>
      </c>
      <c r="F47" s="73">
        <f t="shared" si="6"/>
        <v>-368553590</v>
      </c>
      <c r="G47" s="73">
        <f t="shared" si="6"/>
        <v>35287686</v>
      </c>
      <c r="H47" s="74">
        <f t="shared" si="6"/>
        <v>33079741</v>
      </c>
      <c r="I47" s="74">
        <f t="shared" si="6"/>
        <v>36928511</v>
      </c>
      <c r="J47" s="74">
        <f t="shared" si="6"/>
        <v>105295938</v>
      </c>
      <c r="K47" s="74">
        <f t="shared" si="6"/>
        <v>28342099</v>
      </c>
      <c r="L47" s="74">
        <f t="shared" si="6"/>
        <v>26590689</v>
      </c>
      <c r="M47" s="73">
        <f t="shared" si="6"/>
        <v>6483210</v>
      </c>
      <c r="N47" s="73">
        <f t="shared" si="6"/>
        <v>61415998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166711936</v>
      </c>
      <c r="X47" s="74">
        <f t="shared" si="6"/>
        <v>-184277010</v>
      </c>
      <c r="Y47" s="74">
        <f t="shared" si="6"/>
        <v>350988946</v>
      </c>
      <c r="Z47" s="75">
        <f>+IF(X47&lt;&gt;0,+(Y47/X47)*100,0)</f>
        <v>-190.4681142807776</v>
      </c>
      <c r="AA47" s="76">
        <f>SUM(AA45:AA46)</f>
        <v>-368553590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1300</v>
      </c>
      <c r="D6" s="6"/>
      <c r="E6" s="7">
        <v>2067</v>
      </c>
      <c r="F6" s="8">
        <v>2067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22</v>
      </c>
      <c r="Y6" s="8">
        <v>-22</v>
      </c>
      <c r="Z6" s="2">
        <v>-100</v>
      </c>
      <c r="AA6" s="6">
        <v>2067</v>
      </c>
    </row>
    <row r="7" spans="1:27" ht="13.5" x14ac:dyDescent="0.25">
      <c r="A7" s="25" t="s">
        <v>35</v>
      </c>
      <c r="B7" s="24" t="s">
        <v>32</v>
      </c>
      <c r="C7" s="6">
        <v>49441710</v>
      </c>
      <c r="D7" s="6"/>
      <c r="E7" s="7">
        <v>67755568</v>
      </c>
      <c r="F7" s="8">
        <v>67755568</v>
      </c>
      <c r="G7" s="8">
        <v>4503253</v>
      </c>
      <c r="H7" s="8"/>
      <c r="I7" s="8">
        <v>3632216</v>
      </c>
      <c r="J7" s="8">
        <v>8135469</v>
      </c>
      <c r="K7" s="8">
        <v>5085726</v>
      </c>
      <c r="L7" s="8">
        <v>4339646</v>
      </c>
      <c r="M7" s="8">
        <v>4305277</v>
      </c>
      <c r="N7" s="8">
        <v>13730649</v>
      </c>
      <c r="O7" s="8"/>
      <c r="P7" s="8"/>
      <c r="Q7" s="8"/>
      <c r="R7" s="8"/>
      <c r="S7" s="8"/>
      <c r="T7" s="8"/>
      <c r="U7" s="8"/>
      <c r="V7" s="8"/>
      <c r="W7" s="8">
        <v>21866118</v>
      </c>
      <c r="X7" s="8">
        <v>34096156</v>
      </c>
      <c r="Y7" s="8">
        <v>-12230038</v>
      </c>
      <c r="Z7" s="2">
        <v>-35.869257519821296</v>
      </c>
      <c r="AA7" s="6">
        <v>67755568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1058294</v>
      </c>
      <c r="D19" s="6"/>
      <c r="E19" s="7">
        <v>73523</v>
      </c>
      <c r="F19" s="26">
        <v>73523</v>
      </c>
      <c r="G19" s="26"/>
      <c r="H19" s="26"/>
      <c r="I19" s="26">
        <v>90030</v>
      </c>
      <c r="J19" s="26">
        <v>90030</v>
      </c>
      <c r="K19" s="26">
        <v>-90030</v>
      </c>
      <c r="L19" s="26"/>
      <c r="M19" s="26">
        <v>154921</v>
      </c>
      <c r="N19" s="26">
        <v>64891</v>
      </c>
      <c r="O19" s="26"/>
      <c r="P19" s="26"/>
      <c r="Q19" s="26"/>
      <c r="R19" s="26"/>
      <c r="S19" s="26"/>
      <c r="T19" s="26"/>
      <c r="U19" s="26"/>
      <c r="V19" s="26"/>
      <c r="W19" s="26">
        <v>154921</v>
      </c>
      <c r="X19" s="26">
        <v>33305</v>
      </c>
      <c r="Y19" s="26">
        <v>121616</v>
      </c>
      <c r="Z19" s="27">
        <v>365.1583846269329</v>
      </c>
      <c r="AA19" s="28">
        <v>73523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50501304</v>
      </c>
      <c r="D21" s="33">
        <f t="shared" si="0"/>
        <v>0</v>
      </c>
      <c r="E21" s="34">
        <f t="shared" si="0"/>
        <v>67831158</v>
      </c>
      <c r="F21" s="35">
        <f t="shared" si="0"/>
        <v>67831158</v>
      </c>
      <c r="G21" s="35">
        <f t="shared" si="0"/>
        <v>4503253</v>
      </c>
      <c r="H21" s="35">
        <f t="shared" si="0"/>
        <v>0</v>
      </c>
      <c r="I21" s="35">
        <f t="shared" si="0"/>
        <v>3722246</v>
      </c>
      <c r="J21" s="35">
        <f t="shared" si="0"/>
        <v>8225499</v>
      </c>
      <c r="K21" s="35">
        <f t="shared" si="0"/>
        <v>4995696</v>
      </c>
      <c r="L21" s="35">
        <f t="shared" si="0"/>
        <v>4339646</v>
      </c>
      <c r="M21" s="35">
        <f t="shared" si="0"/>
        <v>4460198</v>
      </c>
      <c r="N21" s="35">
        <f t="shared" si="0"/>
        <v>13795540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22021039</v>
      </c>
      <c r="X21" s="35">
        <f t="shared" si="0"/>
        <v>34129483</v>
      </c>
      <c r="Y21" s="35">
        <f t="shared" si="0"/>
        <v>-12108444</v>
      </c>
      <c r="Z21" s="36">
        <f>+IF(X21&lt;&gt;0,+(Y21/X21)*100,0)</f>
        <v>-35.477959042039984</v>
      </c>
      <c r="AA21" s="33">
        <f>SUM(AA5:AA20)</f>
        <v>67831158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10199491</v>
      </c>
      <c r="D24" s="6"/>
      <c r="E24" s="7">
        <v>10925123</v>
      </c>
      <c r="F24" s="8">
        <v>10925123</v>
      </c>
      <c r="G24" s="8">
        <v>956974</v>
      </c>
      <c r="H24" s="8"/>
      <c r="I24" s="8">
        <v>769708</v>
      </c>
      <c r="J24" s="8">
        <v>1726682</v>
      </c>
      <c r="K24" s="8">
        <v>793442</v>
      </c>
      <c r="L24" s="8">
        <v>738879</v>
      </c>
      <c r="M24" s="8">
        <v>875892</v>
      </c>
      <c r="N24" s="8">
        <v>2408213</v>
      </c>
      <c r="O24" s="8"/>
      <c r="P24" s="8"/>
      <c r="Q24" s="8"/>
      <c r="R24" s="8"/>
      <c r="S24" s="8"/>
      <c r="T24" s="8"/>
      <c r="U24" s="8"/>
      <c r="V24" s="8"/>
      <c r="W24" s="8">
        <v>4134895</v>
      </c>
      <c r="X24" s="8">
        <v>5482997</v>
      </c>
      <c r="Y24" s="8">
        <v>-1348102</v>
      </c>
      <c r="Z24" s="2">
        <v>-24.58695490805485</v>
      </c>
      <c r="AA24" s="6">
        <v>10925123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36221784</v>
      </c>
      <c r="D26" s="6"/>
      <c r="E26" s="7">
        <v>16379565</v>
      </c>
      <c r="F26" s="8">
        <v>16379565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8222541</v>
      </c>
      <c r="Y26" s="8">
        <v>-8222541</v>
      </c>
      <c r="Z26" s="2">
        <v>-100</v>
      </c>
      <c r="AA26" s="6">
        <v>16379565</v>
      </c>
    </row>
    <row r="27" spans="1:27" ht="13.5" x14ac:dyDescent="0.25">
      <c r="A27" s="25" t="s">
        <v>53</v>
      </c>
      <c r="B27" s="24" t="s">
        <v>32</v>
      </c>
      <c r="C27" s="6">
        <v>6232242</v>
      </c>
      <c r="D27" s="6"/>
      <c r="E27" s="7">
        <v>4722000</v>
      </c>
      <c r="F27" s="8">
        <v>4722000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1284384</v>
      </c>
      <c r="Y27" s="8">
        <v>-1284384</v>
      </c>
      <c r="Z27" s="2">
        <v>-100</v>
      </c>
      <c r="AA27" s="6">
        <v>4722000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30726173</v>
      </c>
      <c r="D30" s="6"/>
      <c r="E30" s="7">
        <v>35816767</v>
      </c>
      <c r="F30" s="8">
        <v>35816767</v>
      </c>
      <c r="G30" s="8"/>
      <c r="H30" s="8"/>
      <c r="I30" s="8">
        <v>4863149</v>
      </c>
      <c r="J30" s="8">
        <v>4863149</v>
      </c>
      <c r="K30" s="8">
        <v>8296042</v>
      </c>
      <c r="L30" s="8">
        <v>9568165</v>
      </c>
      <c r="M30" s="8">
        <v>-293671</v>
      </c>
      <c r="N30" s="8">
        <v>17570536</v>
      </c>
      <c r="O30" s="8"/>
      <c r="P30" s="8"/>
      <c r="Q30" s="8"/>
      <c r="R30" s="8"/>
      <c r="S30" s="8"/>
      <c r="T30" s="8"/>
      <c r="U30" s="8"/>
      <c r="V30" s="8"/>
      <c r="W30" s="8">
        <v>22433685</v>
      </c>
      <c r="X30" s="8">
        <v>18166037</v>
      </c>
      <c r="Y30" s="8">
        <v>4267648</v>
      </c>
      <c r="Z30" s="2">
        <v>23.492454628381523</v>
      </c>
      <c r="AA30" s="6">
        <v>35816767</v>
      </c>
    </row>
    <row r="31" spans="1:27" ht="13.5" x14ac:dyDescent="0.25">
      <c r="A31" s="25" t="s">
        <v>57</v>
      </c>
      <c r="B31" s="24" t="s">
        <v>32</v>
      </c>
      <c r="C31" s="6">
        <v>1940917</v>
      </c>
      <c r="D31" s="6"/>
      <c r="E31" s="7">
        <v>1830603</v>
      </c>
      <c r="F31" s="8">
        <v>1830603</v>
      </c>
      <c r="G31" s="8">
        <v>161191</v>
      </c>
      <c r="H31" s="8"/>
      <c r="I31" s="8"/>
      <c r="J31" s="8">
        <v>161191</v>
      </c>
      <c r="K31" s="8">
        <v>173598</v>
      </c>
      <c r="L31" s="8">
        <v>173525</v>
      </c>
      <c r="M31" s="8">
        <v>345890</v>
      </c>
      <c r="N31" s="8">
        <v>693013</v>
      </c>
      <c r="O31" s="8"/>
      <c r="P31" s="8"/>
      <c r="Q31" s="8"/>
      <c r="R31" s="8"/>
      <c r="S31" s="8"/>
      <c r="T31" s="8"/>
      <c r="U31" s="8"/>
      <c r="V31" s="8"/>
      <c r="W31" s="8">
        <v>854204</v>
      </c>
      <c r="X31" s="8">
        <v>970220</v>
      </c>
      <c r="Y31" s="8">
        <v>-116016</v>
      </c>
      <c r="Z31" s="2">
        <v>-11.957700315392385</v>
      </c>
      <c r="AA31" s="6">
        <v>1830603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463594</v>
      </c>
      <c r="D33" s="6"/>
      <c r="E33" s="7">
        <v>65002</v>
      </c>
      <c r="F33" s="8">
        <v>65002</v>
      </c>
      <c r="G33" s="8">
        <v>7048</v>
      </c>
      <c r="H33" s="8"/>
      <c r="I33" s="8">
        <v>5868</v>
      </c>
      <c r="J33" s="8">
        <v>12916</v>
      </c>
      <c r="K33" s="8">
        <v>6036</v>
      </c>
      <c r="L33" s="8">
        <v>5537</v>
      </c>
      <c r="M33" s="8">
        <v>7031</v>
      </c>
      <c r="N33" s="8">
        <v>18604</v>
      </c>
      <c r="O33" s="8"/>
      <c r="P33" s="8"/>
      <c r="Q33" s="8"/>
      <c r="R33" s="8"/>
      <c r="S33" s="8"/>
      <c r="T33" s="8"/>
      <c r="U33" s="8"/>
      <c r="V33" s="8"/>
      <c r="W33" s="8">
        <v>31520</v>
      </c>
      <c r="X33" s="8">
        <v>28159</v>
      </c>
      <c r="Y33" s="8">
        <v>3361</v>
      </c>
      <c r="Z33" s="2">
        <v>11.935793174473526</v>
      </c>
      <c r="AA33" s="6">
        <v>65002</v>
      </c>
    </row>
    <row r="34" spans="1:27" ht="13.5" x14ac:dyDescent="0.25">
      <c r="A34" s="23" t="s">
        <v>59</v>
      </c>
      <c r="B34" s="29" t="s">
        <v>32</v>
      </c>
      <c r="C34" s="6">
        <v>25827035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111611236</v>
      </c>
      <c r="D35" s="33">
        <f>SUM(D24:D34)</f>
        <v>0</v>
      </c>
      <c r="E35" s="34">
        <f t="shared" si="1"/>
        <v>69739060</v>
      </c>
      <c r="F35" s="35">
        <f t="shared" si="1"/>
        <v>69739060</v>
      </c>
      <c r="G35" s="35">
        <f t="shared" si="1"/>
        <v>1125213</v>
      </c>
      <c r="H35" s="35">
        <f t="shared" si="1"/>
        <v>0</v>
      </c>
      <c r="I35" s="35">
        <f t="shared" si="1"/>
        <v>5638725</v>
      </c>
      <c r="J35" s="35">
        <f t="shared" si="1"/>
        <v>6763938</v>
      </c>
      <c r="K35" s="35">
        <f t="shared" si="1"/>
        <v>9269118</v>
      </c>
      <c r="L35" s="35">
        <f t="shared" si="1"/>
        <v>10486106</v>
      </c>
      <c r="M35" s="35">
        <f t="shared" si="1"/>
        <v>935142</v>
      </c>
      <c r="N35" s="35">
        <f t="shared" si="1"/>
        <v>20690366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27454304</v>
      </c>
      <c r="X35" s="35">
        <f t="shared" si="1"/>
        <v>34154338</v>
      </c>
      <c r="Y35" s="35">
        <f t="shared" si="1"/>
        <v>-6700034</v>
      </c>
      <c r="Z35" s="36">
        <f>+IF(X35&lt;&gt;0,+(Y35/X35)*100,0)</f>
        <v>-19.616934165141775</v>
      </c>
      <c r="AA35" s="33">
        <f>SUM(AA24:AA34)</f>
        <v>69739060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-61109932</v>
      </c>
      <c r="D37" s="46">
        <f>+D21-D35</f>
        <v>0</v>
      </c>
      <c r="E37" s="47">
        <f t="shared" si="2"/>
        <v>-1907902</v>
      </c>
      <c r="F37" s="48">
        <f t="shared" si="2"/>
        <v>-1907902</v>
      </c>
      <c r="G37" s="48">
        <f t="shared" si="2"/>
        <v>3378040</v>
      </c>
      <c r="H37" s="48">
        <f t="shared" si="2"/>
        <v>0</v>
      </c>
      <c r="I37" s="48">
        <f t="shared" si="2"/>
        <v>-1916479</v>
      </c>
      <c r="J37" s="48">
        <f t="shared" si="2"/>
        <v>1461561</v>
      </c>
      <c r="K37" s="48">
        <f t="shared" si="2"/>
        <v>-4273422</v>
      </c>
      <c r="L37" s="48">
        <f t="shared" si="2"/>
        <v>-6146460</v>
      </c>
      <c r="M37" s="48">
        <f t="shared" si="2"/>
        <v>3525056</v>
      </c>
      <c r="N37" s="48">
        <f t="shared" si="2"/>
        <v>-6894826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-5433265</v>
      </c>
      <c r="X37" s="48">
        <f>IF(F21=F35,0,X21-X35)</f>
        <v>-24855</v>
      </c>
      <c r="Y37" s="48">
        <f t="shared" si="2"/>
        <v>-5408410</v>
      </c>
      <c r="Z37" s="49">
        <f>+IF(X37&lt;&gt;0,+(Y37/X37)*100,0)</f>
        <v>21759.847113256892</v>
      </c>
      <c r="AA37" s="46">
        <f>+AA21-AA35</f>
        <v>-1907902</v>
      </c>
    </row>
    <row r="38" spans="1:27" ht="23.1" customHeight="1" x14ac:dyDescent="0.25">
      <c r="A38" s="50" t="s">
        <v>62</v>
      </c>
      <c r="B38" s="29" t="s">
        <v>32</v>
      </c>
      <c r="C38" s="6">
        <v>7055293</v>
      </c>
      <c r="D38" s="6"/>
      <c r="E38" s="7">
        <v>11000000</v>
      </c>
      <c r="F38" s="8">
        <v>11000000</v>
      </c>
      <c r="G38" s="8"/>
      <c r="H38" s="8"/>
      <c r="I38" s="8">
        <v>600200</v>
      </c>
      <c r="J38" s="8">
        <v>600200</v>
      </c>
      <c r="K38" s="8">
        <v>-600200</v>
      </c>
      <c r="L38" s="8"/>
      <c r="M38" s="8">
        <v>1032803</v>
      </c>
      <c r="N38" s="8">
        <v>432603</v>
      </c>
      <c r="O38" s="8"/>
      <c r="P38" s="8"/>
      <c r="Q38" s="8"/>
      <c r="R38" s="8"/>
      <c r="S38" s="8"/>
      <c r="T38" s="8"/>
      <c r="U38" s="8"/>
      <c r="V38" s="8"/>
      <c r="W38" s="8">
        <v>1032803</v>
      </c>
      <c r="X38" s="8">
        <v>11000000</v>
      </c>
      <c r="Y38" s="8">
        <v>-9967197</v>
      </c>
      <c r="Z38" s="2">
        <v>-90.610881818181824</v>
      </c>
      <c r="AA38" s="6">
        <v>11000000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-54054639</v>
      </c>
      <c r="D41" s="56">
        <f>SUM(D37:D40)</f>
        <v>0</v>
      </c>
      <c r="E41" s="57">
        <f t="shared" si="3"/>
        <v>9092098</v>
      </c>
      <c r="F41" s="58">
        <f t="shared" si="3"/>
        <v>9092098</v>
      </c>
      <c r="G41" s="58">
        <f t="shared" si="3"/>
        <v>3378040</v>
      </c>
      <c r="H41" s="58">
        <f t="shared" si="3"/>
        <v>0</v>
      </c>
      <c r="I41" s="58">
        <f t="shared" si="3"/>
        <v>-1316279</v>
      </c>
      <c r="J41" s="58">
        <f t="shared" si="3"/>
        <v>2061761</v>
      </c>
      <c r="K41" s="58">
        <f t="shared" si="3"/>
        <v>-4873622</v>
      </c>
      <c r="L41" s="58">
        <f t="shared" si="3"/>
        <v>-6146460</v>
      </c>
      <c r="M41" s="58">
        <f t="shared" si="3"/>
        <v>4557859</v>
      </c>
      <c r="N41" s="58">
        <f t="shared" si="3"/>
        <v>-6462223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-4400462</v>
      </c>
      <c r="X41" s="58">
        <f t="shared" si="3"/>
        <v>10975145</v>
      </c>
      <c r="Y41" s="58">
        <f t="shared" si="3"/>
        <v>-15375607</v>
      </c>
      <c r="Z41" s="59">
        <f>+IF(X41&lt;&gt;0,+(Y41/X41)*100,0)</f>
        <v>-140.09479601408455</v>
      </c>
      <c r="AA41" s="56">
        <f>SUM(AA37:AA40)</f>
        <v>9092098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-54054639</v>
      </c>
      <c r="D43" s="64">
        <f>+D41-D42</f>
        <v>0</v>
      </c>
      <c r="E43" s="65">
        <f t="shared" si="4"/>
        <v>9092098</v>
      </c>
      <c r="F43" s="66">
        <f t="shared" si="4"/>
        <v>9092098</v>
      </c>
      <c r="G43" s="66">
        <f t="shared" si="4"/>
        <v>3378040</v>
      </c>
      <c r="H43" s="66">
        <f t="shared" si="4"/>
        <v>0</v>
      </c>
      <c r="I43" s="66">
        <f t="shared" si="4"/>
        <v>-1316279</v>
      </c>
      <c r="J43" s="66">
        <f t="shared" si="4"/>
        <v>2061761</v>
      </c>
      <c r="K43" s="66">
        <f t="shared" si="4"/>
        <v>-4873622</v>
      </c>
      <c r="L43" s="66">
        <f t="shared" si="4"/>
        <v>-6146460</v>
      </c>
      <c r="M43" s="66">
        <f t="shared" si="4"/>
        <v>4557859</v>
      </c>
      <c r="N43" s="66">
        <f t="shared" si="4"/>
        <v>-6462223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-4400462</v>
      </c>
      <c r="X43" s="66">
        <f t="shared" si="4"/>
        <v>10975145</v>
      </c>
      <c r="Y43" s="66">
        <f t="shared" si="4"/>
        <v>-15375607</v>
      </c>
      <c r="Z43" s="67">
        <f>+IF(X43&lt;&gt;0,+(Y43/X43)*100,0)</f>
        <v>-140.09479601408455</v>
      </c>
      <c r="AA43" s="64">
        <f>+AA41-AA42</f>
        <v>9092098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-54054639</v>
      </c>
      <c r="D45" s="56">
        <f>SUM(D43:D44)</f>
        <v>0</v>
      </c>
      <c r="E45" s="57">
        <f t="shared" si="5"/>
        <v>9092098</v>
      </c>
      <c r="F45" s="58">
        <f t="shared" si="5"/>
        <v>9092098</v>
      </c>
      <c r="G45" s="58">
        <f t="shared" si="5"/>
        <v>3378040</v>
      </c>
      <c r="H45" s="58">
        <f t="shared" si="5"/>
        <v>0</v>
      </c>
      <c r="I45" s="58">
        <f t="shared" si="5"/>
        <v>-1316279</v>
      </c>
      <c r="J45" s="58">
        <f t="shared" si="5"/>
        <v>2061761</v>
      </c>
      <c r="K45" s="58">
        <f t="shared" si="5"/>
        <v>-4873622</v>
      </c>
      <c r="L45" s="58">
        <f t="shared" si="5"/>
        <v>-6146460</v>
      </c>
      <c r="M45" s="58">
        <f t="shared" si="5"/>
        <v>4557859</v>
      </c>
      <c r="N45" s="58">
        <f t="shared" si="5"/>
        <v>-6462223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-4400462</v>
      </c>
      <c r="X45" s="58">
        <f t="shared" si="5"/>
        <v>10975145</v>
      </c>
      <c r="Y45" s="58">
        <f t="shared" si="5"/>
        <v>-15375607</v>
      </c>
      <c r="Z45" s="59">
        <f>+IF(X45&lt;&gt;0,+(Y45/X45)*100,0)</f>
        <v>-140.09479601408455</v>
      </c>
      <c r="AA45" s="56">
        <f>SUM(AA43:AA44)</f>
        <v>9092098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-54054639</v>
      </c>
      <c r="D47" s="71">
        <f>SUM(D45:D46)</f>
        <v>0</v>
      </c>
      <c r="E47" s="72">
        <f t="shared" si="6"/>
        <v>9092098</v>
      </c>
      <c r="F47" s="73">
        <f t="shared" si="6"/>
        <v>9092098</v>
      </c>
      <c r="G47" s="73">
        <f t="shared" si="6"/>
        <v>3378040</v>
      </c>
      <c r="H47" s="74">
        <f t="shared" si="6"/>
        <v>0</v>
      </c>
      <c r="I47" s="74">
        <f t="shared" si="6"/>
        <v>-1316279</v>
      </c>
      <c r="J47" s="74">
        <f t="shared" si="6"/>
        <v>2061761</v>
      </c>
      <c r="K47" s="74">
        <f t="shared" si="6"/>
        <v>-4873622</v>
      </c>
      <c r="L47" s="74">
        <f t="shared" si="6"/>
        <v>-6146460</v>
      </c>
      <c r="M47" s="73">
        <f t="shared" si="6"/>
        <v>4557859</v>
      </c>
      <c r="N47" s="73">
        <f t="shared" si="6"/>
        <v>-6462223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-4400462</v>
      </c>
      <c r="X47" s="74">
        <f t="shared" si="6"/>
        <v>10975145</v>
      </c>
      <c r="Y47" s="74">
        <f t="shared" si="6"/>
        <v>-15375607</v>
      </c>
      <c r="Z47" s="75">
        <f>+IF(X47&lt;&gt;0,+(Y47/X47)*100,0)</f>
        <v>-140.09479601408455</v>
      </c>
      <c r="AA47" s="76">
        <f>SUM(AA45:AA46)</f>
        <v>9092098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60995380</v>
      </c>
      <c r="D7" s="6"/>
      <c r="E7" s="7">
        <v>64590540</v>
      </c>
      <c r="F7" s="8">
        <v>64590540</v>
      </c>
      <c r="G7" s="8">
        <v>5297220</v>
      </c>
      <c r="H7" s="8">
        <v>5498669</v>
      </c>
      <c r="I7" s="8">
        <v>5961791</v>
      </c>
      <c r="J7" s="8">
        <v>16757680</v>
      </c>
      <c r="K7" s="8">
        <v>5416773</v>
      </c>
      <c r="L7" s="8">
        <v>5426630</v>
      </c>
      <c r="M7" s="8">
        <v>5538210</v>
      </c>
      <c r="N7" s="8">
        <v>16381613</v>
      </c>
      <c r="O7" s="8"/>
      <c r="P7" s="8"/>
      <c r="Q7" s="8"/>
      <c r="R7" s="8"/>
      <c r="S7" s="8"/>
      <c r="T7" s="8"/>
      <c r="U7" s="8"/>
      <c r="V7" s="8"/>
      <c r="W7" s="8">
        <v>33139293</v>
      </c>
      <c r="X7" s="8">
        <v>32295270</v>
      </c>
      <c r="Y7" s="8">
        <v>844023</v>
      </c>
      <c r="Z7" s="2">
        <v>2.6134570170802101</v>
      </c>
      <c r="AA7" s="6">
        <v>64590540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24921794</v>
      </c>
      <c r="D18" s="6"/>
      <c r="E18" s="7">
        <v>42247007</v>
      </c>
      <c r="F18" s="8">
        <v>42247007</v>
      </c>
      <c r="G18" s="8">
        <v>17602753</v>
      </c>
      <c r="H18" s="8"/>
      <c r="I18" s="8"/>
      <c r="J18" s="8">
        <v>17602753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17602753</v>
      </c>
      <c r="X18" s="8">
        <v>31685255</v>
      </c>
      <c r="Y18" s="8">
        <v>-14082502</v>
      </c>
      <c r="Z18" s="2">
        <v>-44.444969750125097</v>
      </c>
      <c r="AA18" s="6">
        <v>42247007</v>
      </c>
    </row>
    <row r="19" spans="1:27" ht="13.5" x14ac:dyDescent="0.25">
      <c r="A19" s="23" t="s">
        <v>46</v>
      </c>
      <c r="B19" s="29" t="s">
        <v>32</v>
      </c>
      <c r="C19" s="6">
        <v>66781</v>
      </c>
      <c r="D19" s="6"/>
      <c r="E19" s="7">
        <v>69996</v>
      </c>
      <c r="F19" s="26">
        <v>69996</v>
      </c>
      <c r="G19" s="26">
        <v>5859</v>
      </c>
      <c r="H19" s="26">
        <v>5859</v>
      </c>
      <c r="I19" s="26">
        <v>5854</v>
      </c>
      <c r="J19" s="26">
        <v>17572</v>
      </c>
      <c r="K19" s="26">
        <v>5854</v>
      </c>
      <c r="L19" s="26">
        <v>5849</v>
      </c>
      <c r="M19" s="26">
        <v>5844</v>
      </c>
      <c r="N19" s="26">
        <v>17547</v>
      </c>
      <c r="O19" s="26"/>
      <c r="P19" s="26"/>
      <c r="Q19" s="26"/>
      <c r="R19" s="26"/>
      <c r="S19" s="26"/>
      <c r="T19" s="26"/>
      <c r="U19" s="26"/>
      <c r="V19" s="26"/>
      <c r="W19" s="26">
        <v>35119</v>
      </c>
      <c r="X19" s="26">
        <v>34998</v>
      </c>
      <c r="Y19" s="26">
        <v>121</v>
      </c>
      <c r="Z19" s="27">
        <v>0.34573404194525403</v>
      </c>
      <c r="AA19" s="28">
        <v>69996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85983955</v>
      </c>
      <c r="D21" s="33">
        <f t="shared" si="0"/>
        <v>0</v>
      </c>
      <c r="E21" s="34">
        <f t="shared" si="0"/>
        <v>106907543</v>
      </c>
      <c r="F21" s="35">
        <f t="shared" si="0"/>
        <v>106907543</v>
      </c>
      <c r="G21" s="35">
        <f t="shared" si="0"/>
        <v>22905832</v>
      </c>
      <c r="H21" s="35">
        <f t="shared" si="0"/>
        <v>5504528</v>
      </c>
      <c r="I21" s="35">
        <f t="shared" si="0"/>
        <v>5967645</v>
      </c>
      <c r="J21" s="35">
        <f t="shared" si="0"/>
        <v>34378005</v>
      </c>
      <c r="K21" s="35">
        <f t="shared" si="0"/>
        <v>5422627</v>
      </c>
      <c r="L21" s="35">
        <f t="shared" si="0"/>
        <v>5432479</v>
      </c>
      <c r="M21" s="35">
        <f t="shared" si="0"/>
        <v>5544054</v>
      </c>
      <c r="N21" s="35">
        <f t="shared" si="0"/>
        <v>16399160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50777165</v>
      </c>
      <c r="X21" s="35">
        <f t="shared" si="0"/>
        <v>64015523</v>
      </c>
      <c r="Y21" s="35">
        <f t="shared" si="0"/>
        <v>-13238358</v>
      </c>
      <c r="Z21" s="36">
        <f>+IF(X21&lt;&gt;0,+(Y21/X21)*100,0)</f>
        <v>-20.679918525386412</v>
      </c>
      <c r="AA21" s="33">
        <f>SUM(AA5:AA20)</f>
        <v>106907543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21274532</v>
      </c>
      <c r="D24" s="6"/>
      <c r="E24" s="7">
        <v>40855440</v>
      </c>
      <c r="F24" s="8">
        <v>40855440</v>
      </c>
      <c r="G24" s="8">
        <v>1860101</v>
      </c>
      <c r="H24" s="8">
        <v>1826012</v>
      </c>
      <c r="I24" s="8">
        <v>1880068</v>
      </c>
      <c r="J24" s="8">
        <v>5566181</v>
      </c>
      <c r="K24" s="8">
        <v>1976920</v>
      </c>
      <c r="L24" s="8">
        <v>1809944</v>
      </c>
      <c r="M24" s="8">
        <v>1986537</v>
      </c>
      <c r="N24" s="8">
        <v>5773401</v>
      </c>
      <c r="O24" s="8"/>
      <c r="P24" s="8"/>
      <c r="Q24" s="8"/>
      <c r="R24" s="8"/>
      <c r="S24" s="8"/>
      <c r="T24" s="8"/>
      <c r="U24" s="8"/>
      <c r="V24" s="8"/>
      <c r="W24" s="8">
        <v>11339582</v>
      </c>
      <c r="X24" s="8">
        <v>20427720</v>
      </c>
      <c r="Y24" s="8">
        <v>-9088138</v>
      </c>
      <c r="Z24" s="2">
        <v>-44.489243048171801</v>
      </c>
      <c r="AA24" s="6">
        <v>40855440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50407597</v>
      </c>
      <c r="D26" s="6"/>
      <c r="E26" s="7"/>
      <c r="F26" s="8"/>
      <c r="G26" s="8">
        <v>35834</v>
      </c>
      <c r="H26" s="8">
        <v>1055069</v>
      </c>
      <c r="I26" s="8">
        <v>2030593</v>
      </c>
      <c r="J26" s="8">
        <v>3121496</v>
      </c>
      <c r="K26" s="8">
        <v>2009760</v>
      </c>
      <c r="L26" s="8">
        <v>2070808</v>
      </c>
      <c r="M26" s="8">
        <v>743718</v>
      </c>
      <c r="N26" s="8">
        <v>4824286</v>
      </c>
      <c r="O26" s="8"/>
      <c r="P26" s="8"/>
      <c r="Q26" s="8"/>
      <c r="R26" s="8"/>
      <c r="S26" s="8"/>
      <c r="T26" s="8"/>
      <c r="U26" s="8"/>
      <c r="V26" s="8"/>
      <c r="W26" s="8">
        <v>7945782</v>
      </c>
      <c r="X26" s="8"/>
      <c r="Y26" s="8">
        <v>7945782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588</v>
      </c>
      <c r="F27" s="8">
        <v>588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294</v>
      </c>
      <c r="Y27" s="8">
        <v>-294</v>
      </c>
      <c r="Z27" s="2">
        <v>-100</v>
      </c>
      <c r="AA27" s="6">
        <v>588</v>
      </c>
    </row>
    <row r="28" spans="1:27" ht="13.5" x14ac:dyDescent="0.25">
      <c r="A28" s="25" t="s">
        <v>54</v>
      </c>
      <c r="B28" s="24" t="s">
        <v>32</v>
      </c>
      <c r="C28" s="6">
        <v>537398</v>
      </c>
      <c r="D28" s="6"/>
      <c r="E28" s="7"/>
      <c r="F28" s="8"/>
      <c r="G28" s="8"/>
      <c r="H28" s="8">
        <v>13163</v>
      </c>
      <c r="I28" s="8"/>
      <c r="J28" s="8">
        <v>13163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13163</v>
      </c>
      <c r="X28" s="8"/>
      <c r="Y28" s="8">
        <v>13163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10143395</v>
      </c>
      <c r="D30" s="6"/>
      <c r="E30" s="7">
        <v>12100008</v>
      </c>
      <c r="F30" s="8">
        <v>12100008</v>
      </c>
      <c r="G30" s="8">
        <v>-192747</v>
      </c>
      <c r="H30" s="8">
        <v>341696</v>
      </c>
      <c r="I30" s="8">
        <v>262102</v>
      </c>
      <c r="J30" s="8">
        <v>411051</v>
      </c>
      <c r="K30" s="8">
        <v>1466490</v>
      </c>
      <c r="L30" s="8">
        <v>156882</v>
      </c>
      <c r="M30" s="8">
        <v>192030</v>
      </c>
      <c r="N30" s="8">
        <v>1815402</v>
      </c>
      <c r="O30" s="8"/>
      <c r="P30" s="8"/>
      <c r="Q30" s="8"/>
      <c r="R30" s="8"/>
      <c r="S30" s="8"/>
      <c r="T30" s="8"/>
      <c r="U30" s="8"/>
      <c r="V30" s="8"/>
      <c r="W30" s="8">
        <v>2226453</v>
      </c>
      <c r="X30" s="8">
        <v>6050004</v>
      </c>
      <c r="Y30" s="8">
        <v>-3823551</v>
      </c>
      <c r="Z30" s="2">
        <v>-63.19914829808377</v>
      </c>
      <c r="AA30" s="6">
        <v>12100008</v>
      </c>
    </row>
    <row r="31" spans="1:27" ht="13.5" x14ac:dyDescent="0.25">
      <c r="A31" s="25" t="s">
        <v>57</v>
      </c>
      <c r="B31" s="24" t="s">
        <v>32</v>
      </c>
      <c r="C31" s="6">
        <v>713901</v>
      </c>
      <c r="D31" s="6"/>
      <c r="E31" s="7">
        <v>1239996</v>
      </c>
      <c r="F31" s="8">
        <v>1239996</v>
      </c>
      <c r="G31" s="8">
        <v>54346</v>
      </c>
      <c r="H31" s="8">
        <v>52489</v>
      </c>
      <c r="I31" s="8">
        <v>981001</v>
      </c>
      <c r="J31" s="8">
        <v>1087836</v>
      </c>
      <c r="K31" s="8">
        <v>174707</v>
      </c>
      <c r="L31" s="8">
        <v>19073</v>
      </c>
      <c r="M31" s="8">
        <v>48586</v>
      </c>
      <c r="N31" s="8">
        <v>242366</v>
      </c>
      <c r="O31" s="8"/>
      <c r="P31" s="8"/>
      <c r="Q31" s="8"/>
      <c r="R31" s="8"/>
      <c r="S31" s="8"/>
      <c r="T31" s="8"/>
      <c r="U31" s="8"/>
      <c r="V31" s="8"/>
      <c r="W31" s="8">
        <v>1330202</v>
      </c>
      <c r="X31" s="8">
        <v>619998</v>
      </c>
      <c r="Y31" s="8">
        <v>710204</v>
      </c>
      <c r="Z31" s="2">
        <v>114.54940177226378</v>
      </c>
      <c r="AA31" s="6">
        <v>1239996</v>
      </c>
    </row>
    <row r="32" spans="1:27" ht="13.5" x14ac:dyDescent="0.25">
      <c r="A32" s="25" t="s">
        <v>45</v>
      </c>
      <c r="B32" s="24" t="s">
        <v>32</v>
      </c>
      <c r="C32" s="6">
        <v>11240251</v>
      </c>
      <c r="D32" s="6"/>
      <c r="E32" s="7"/>
      <c r="F32" s="8"/>
      <c r="G32" s="8">
        <v>1038</v>
      </c>
      <c r="H32" s="8">
        <v>73377</v>
      </c>
      <c r="I32" s="8">
        <v>164627</v>
      </c>
      <c r="J32" s="8">
        <v>239042</v>
      </c>
      <c r="K32" s="8">
        <v>252290</v>
      </c>
      <c r="L32" s="8">
        <v>335561</v>
      </c>
      <c r="M32" s="8">
        <v>364999</v>
      </c>
      <c r="N32" s="8">
        <v>952850</v>
      </c>
      <c r="O32" s="8"/>
      <c r="P32" s="8"/>
      <c r="Q32" s="8"/>
      <c r="R32" s="8"/>
      <c r="S32" s="8"/>
      <c r="T32" s="8"/>
      <c r="U32" s="8"/>
      <c r="V32" s="8"/>
      <c r="W32" s="8">
        <v>1191892</v>
      </c>
      <c r="X32" s="8"/>
      <c r="Y32" s="8">
        <v>1191892</v>
      </c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1774694</v>
      </c>
      <c r="D33" s="6"/>
      <c r="E33" s="7">
        <v>405000</v>
      </c>
      <c r="F33" s="8">
        <v>405000</v>
      </c>
      <c r="G33" s="8">
        <v>3670</v>
      </c>
      <c r="H33" s="8">
        <v>15645</v>
      </c>
      <c r="I33" s="8">
        <v>34928</v>
      </c>
      <c r="J33" s="8">
        <v>54243</v>
      </c>
      <c r="K33" s="8">
        <v>92439</v>
      </c>
      <c r="L33" s="8">
        <v>30130</v>
      </c>
      <c r="M33" s="8">
        <v>17824</v>
      </c>
      <c r="N33" s="8">
        <v>140393</v>
      </c>
      <c r="O33" s="8"/>
      <c r="P33" s="8"/>
      <c r="Q33" s="8"/>
      <c r="R33" s="8"/>
      <c r="S33" s="8"/>
      <c r="T33" s="8"/>
      <c r="U33" s="8"/>
      <c r="V33" s="8"/>
      <c r="W33" s="8">
        <v>194636</v>
      </c>
      <c r="X33" s="8">
        <v>202500</v>
      </c>
      <c r="Y33" s="8">
        <v>-7864</v>
      </c>
      <c r="Z33" s="2">
        <v>-3.8834567901234567</v>
      </c>
      <c r="AA33" s="6">
        <v>405000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96091768</v>
      </c>
      <c r="D35" s="33">
        <f>SUM(D24:D34)</f>
        <v>0</v>
      </c>
      <c r="E35" s="34">
        <f t="shared" si="1"/>
        <v>54601032</v>
      </c>
      <c r="F35" s="35">
        <f t="shared" si="1"/>
        <v>54601032</v>
      </c>
      <c r="G35" s="35">
        <f t="shared" si="1"/>
        <v>1762242</v>
      </c>
      <c r="H35" s="35">
        <f t="shared" si="1"/>
        <v>3377451</v>
      </c>
      <c r="I35" s="35">
        <f t="shared" si="1"/>
        <v>5353319</v>
      </c>
      <c r="J35" s="35">
        <f t="shared" si="1"/>
        <v>10493012</v>
      </c>
      <c r="K35" s="35">
        <f t="shared" si="1"/>
        <v>5972606</v>
      </c>
      <c r="L35" s="35">
        <f t="shared" si="1"/>
        <v>4422398</v>
      </c>
      <c r="M35" s="35">
        <f t="shared" si="1"/>
        <v>3353694</v>
      </c>
      <c r="N35" s="35">
        <f t="shared" si="1"/>
        <v>13748698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24241710</v>
      </c>
      <c r="X35" s="35">
        <f t="shared" si="1"/>
        <v>27300516</v>
      </c>
      <c r="Y35" s="35">
        <f t="shared" si="1"/>
        <v>-3058806</v>
      </c>
      <c r="Z35" s="36">
        <f>+IF(X35&lt;&gt;0,+(Y35/X35)*100,0)</f>
        <v>-11.204205810615447</v>
      </c>
      <c r="AA35" s="33">
        <f>SUM(AA24:AA34)</f>
        <v>54601032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-10107813</v>
      </c>
      <c r="D37" s="46">
        <f>+D21-D35</f>
        <v>0</v>
      </c>
      <c r="E37" s="47">
        <f t="shared" si="2"/>
        <v>52306511</v>
      </c>
      <c r="F37" s="48">
        <f t="shared" si="2"/>
        <v>52306511</v>
      </c>
      <c r="G37" s="48">
        <f t="shared" si="2"/>
        <v>21143590</v>
      </c>
      <c r="H37" s="48">
        <f t="shared" si="2"/>
        <v>2127077</v>
      </c>
      <c r="I37" s="48">
        <f t="shared" si="2"/>
        <v>614326</v>
      </c>
      <c r="J37" s="48">
        <f t="shared" si="2"/>
        <v>23884993</v>
      </c>
      <c r="K37" s="48">
        <f t="shared" si="2"/>
        <v>-549979</v>
      </c>
      <c r="L37" s="48">
        <f t="shared" si="2"/>
        <v>1010081</v>
      </c>
      <c r="M37" s="48">
        <f t="shared" si="2"/>
        <v>2190360</v>
      </c>
      <c r="N37" s="48">
        <f t="shared" si="2"/>
        <v>2650462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26535455</v>
      </c>
      <c r="X37" s="48">
        <f>IF(F21=F35,0,X21-X35)</f>
        <v>36715007</v>
      </c>
      <c r="Y37" s="48">
        <f t="shared" si="2"/>
        <v>-10179552</v>
      </c>
      <c r="Z37" s="49">
        <f>+IF(X37&lt;&gt;0,+(Y37/X37)*100,0)</f>
        <v>-27.725861525778818</v>
      </c>
      <c r="AA37" s="46">
        <f>+AA21-AA35</f>
        <v>52306511</v>
      </c>
    </row>
    <row r="38" spans="1:27" ht="23.1" customHeight="1" x14ac:dyDescent="0.25">
      <c r="A38" s="50" t="s">
        <v>62</v>
      </c>
      <c r="B38" s="29" t="s">
        <v>32</v>
      </c>
      <c r="C38" s="6">
        <v>19374999</v>
      </c>
      <c r="D38" s="6"/>
      <c r="E38" s="7">
        <v>77617000</v>
      </c>
      <c r="F38" s="8">
        <v>77617000</v>
      </c>
      <c r="G38" s="8">
        <v>12521000</v>
      </c>
      <c r="H38" s="8"/>
      <c r="I38" s="8"/>
      <c r="J38" s="8">
        <v>12521000</v>
      </c>
      <c r="K38" s="8"/>
      <c r="L38" s="8">
        <v>34500000</v>
      </c>
      <c r="M38" s="8">
        <v>8679000</v>
      </c>
      <c r="N38" s="8">
        <v>43179000</v>
      </c>
      <c r="O38" s="8"/>
      <c r="P38" s="8"/>
      <c r="Q38" s="8"/>
      <c r="R38" s="8"/>
      <c r="S38" s="8"/>
      <c r="T38" s="8"/>
      <c r="U38" s="8"/>
      <c r="V38" s="8"/>
      <c r="W38" s="8">
        <v>55700000</v>
      </c>
      <c r="X38" s="8">
        <v>53992000</v>
      </c>
      <c r="Y38" s="8">
        <v>1708000</v>
      </c>
      <c r="Z38" s="2">
        <v>3.1634316194991854</v>
      </c>
      <c r="AA38" s="6">
        <v>77617000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9267186</v>
      </c>
      <c r="D41" s="56">
        <f>SUM(D37:D40)</f>
        <v>0</v>
      </c>
      <c r="E41" s="57">
        <f t="shared" si="3"/>
        <v>129923511</v>
      </c>
      <c r="F41" s="58">
        <f t="shared" si="3"/>
        <v>129923511</v>
      </c>
      <c r="G41" s="58">
        <f t="shared" si="3"/>
        <v>33664590</v>
      </c>
      <c r="H41" s="58">
        <f t="shared" si="3"/>
        <v>2127077</v>
      </c>
      <c r="I41" s="58">
        <f t="shared" si="3"/>
        <v>614326</v>
      </c>
      <c r="J41" s="58">
        <f t="shared" si="3"/>
        <v>36405993</v>
      </c>
      <c r="K41" s="58">
        <f t="shared" si="3"/>
        <v>-549979</v>
      </c>
      <c r="L41" s="58">
        <f t="shared" si="3"/>
        <v>35510081</v>
      </c>
      <c r="M41" s="58">
        <f t="shared" si="3"/>
        <v>10869360</v>
      </c>
      <c r="N41" s="58">
        <f t="shared" si="3"/>
        <v>45829462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82235455</v>
      </c>
      <c r="X41" s="58">
        <f t="shared" si="3"/>
        <v>90707007</v>
      </c>
      <c r="Y41" s="58">
        <f t="shared" si="3"/>
        <v>-8471552</v>
      </c>
      <c r="Z41" s="59">
        <f>+IF(X41&lt;&gt;0,+(Y41/X41)*100,0)</f>
        <v>-9.3394681184883552</v>
      </c>
      <c r="AA41" s="56">
        <f>SUM(AA37:AA40)</f>
        <v>129923511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9267186</v>
      </c>
      <c r="D43" s="64">
        <f>+D41-D42</f>
        <v>0</v>
      </c>
      <c r="E43" s="65">
        <f t="shared" si="4"/>
        <v>129923511</v>
      </c>
      <c r="F43" s="66">
        <f t="shared" si="4"/>
        <v>129923511</v>
      </c>
      <c r="G43" s="66">
        <f t="shared" si="4"/>
        <v>33664590</v>
      </c>
      <c r="H43" s="66">
        <f t="shared" si="4"/>
        <v>2127077</v>
      </c>
      <c r="I43" s="66">
        <f t="shared" si="4"/>
        <v>614326</v>
      </c>
      <c r="J43" s="66">
        <f t="shared" si="4"/>
        <v>36405993</v>
      </c>
      <c r="K43" s="66">
        <f t="shared" si="4"/>
        <v>-549979</v>
      </c>
      <c r="L43" s="66">
        <f t="shared" si="4"/>
        <v>35510081</v>
      </c>
      <c r="M43" s="66">
        <f t="shared" si="4"/>
        <v>10869360</v>
      </c>
      <c r="N43" s="66">
        <f t="shared" si="4"/>
        <v>45829462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82235455</v>
      </c>
      <c r="X43" s="66">
        <f t="shared" si="4"/>
        <v>90707007</v>
      </c>
      <c r="Y43" s="66">
        <f t="shared" si="4"/>
        <v>-8471552</v>
      </c>
      <c r="Z43" s="67">
        <f>+IF(X43&lt;&gt;0,+(Y43/X43)*100,0)</f>
        <v>-9.3394681184883552</v>
      </c>
      <c r="AA43" s="64">
        <f>+AA41-AA42</f>
        <v>129923511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9267186</v>
      </c>
      <c r="D45" s="56">
        <f>SUM(D43:D44)</f>
        <v>0</v>
      </c>
      <c r="E45" s="57">
        <f t="shared" si="5"/>
        <v>129923511</v>
      </c>
      <c r="F45" s="58">
        <f t="shared" si="5"/>
        <v>129923511</v>
      </c>
      <c r="G45" s="58">
        <f t="shared" si="5"/>
        <v>33664590</v>
      </c>
      <c r="H45" s="58">
        <f t="shared" si="5"/>
        <v>2127077</v>
      </c>
      <c r="I45" s="58">
        <f t="shared" si="5"/>
        <v>614326</v>
      </c>
      <c r="J45" s="58">
        <f t="shared" si="5"/>
        <v>36405993</v>
      </c>
      <c r="K45" s="58">
        <f t="shared" si="5"/>
        <v>-549979</v>
      </c>
      <c r="L45" s="58">
        <f t="shared" si="5"/>
        <v>35510081</v>
      </c>
      <c r="M45" s="58">
        <f t="shared" si="5"/>
        <v>10869360</v>
      </c>
      <c r="N45" s="58">
        <f t="shared" si="5"/>
        <v>45829462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82235455</v>
      </c>
      <c r="X45" s="58">
        <f t="shared" si="5"/>
        <v>90707007</v>
      </c>
      <c r="Y45" s="58">
        <f t="shared" si="5"/>
        <v>-8471552</v>
      </c>
      <c r="Z45" s="59">
        <f>+IF(X45&lt;&gt;0,+(Y45/X45)*100,0)</f>
        <v>-9.3394681184883552</v>
      </c>
      <c r="AA45" s="56">
        <f>SUM(AA43:AA44)</f>
        <v>129923511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9267186</v>
      </c>
      <c r="D47" s="71">
        <f>SUM(D45:D46)</f>
        <v>0</v>
      </c>
      <c r="E47" s="72">
        <f t="shared" si="6"/>
        <v>129923511</v>
      </c>
      <c r="F47" s="73">
        <f t="shared" si="6"/>
        <v>129923511</v>
      </c>
      <c r="G47" s="73">
        <f t="shared" si="6"/>
        <v>33664590</v>
      </c>
      <c r="H47" s="74">
        <f t="shared" si="6"/>
        <v>2127077</v>
      </c>
      <c r="I47" s="74">
        <f t="shared" si="6"/>
        <v>614326</v>
      </c>
      <c r="J47" s="74">
        <f t="shared" si="6"/>
        <v>36405993</v>
      </c>
      <c r="K47" s="74">
        <f t="shared" si="6"/>
        <v>-549979</v>
      </c>
      <c r="L47" s="74">
        <f t="shared" si="6"/>
        <v>35510081</v>
      </c>
      <c r="M47" s="73">
        <f t="shared" si="6"/>
        <v>10869360</v>
      </c>
      <c r="N47" s="73">
        <f t="shared" si="6"/>
        <v>45829462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82235455</v>
      </c>
      <c r="X47" s="74">
        <f t="shared" si="6"/>
        <v>90707007</v>
      </c>
      <c r="Y47" s="74">
        <f t="shared" si="6"/>
        <v>-8471552</v>
      </c>
      <c r="Z47" s="75">
        <f>+IF(X47&lt;&gt;0,+(Y47/X47)*100,0)</f>
        <v>-9.3394681184883552</v>
      </c>
      <c r="AA47" s="76">
        <f>SUM(AA45:AA46)</f>
        <v>129923511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71844169</v>
      </c>
      <c r="D7" s="6"/>
      <c r="E7" s="7">
        <v>82135160</v>
      </c>
      <c r="F7" s="8">
        <v>82135160</v>
      </c>
      <c r="G7" s="8">
        <v>6032413</v>
      </c>
      <c r="H7" s="8">
        <v>5564100</v>
      </c>
      <c r="I7" s="8">
        <v>6372931</v>
      </c>
      <c r="J7" s="8">
        <v>17969444</v>
      </c>
      <c r="K7" s="8">
        <v>6468746</v>
      </c>
      <c r="L7" s="8">
        <v>6185613</v>
      </c>
      <c r="M7" s="8">
        <v>6344556</v>
      </c>
      <c r="N7" s="8">
        <v>18998915</v>
      </c>
      <c r="O7" s="8"/>
      <c r="P7" s="8"/>
      <c r="Q7" s="8"/>
      <c r="R7" s="8"/>
      <c r="S7" s="8"/>
      <c r="T7" s="8"/>
      <c r="U7" s="8"/>
      <c r="V7" s="8"/>
      <c r="W7" s="8">
        <v>36968359</v>
      </c>
      <c r="X7" s="8">
        <v>41067576</v>
      </c>
      <c r="Y7" s="8">
        <v>-4099217</v>
      </c>
      <c r="Z7" s="2">
        <v>-9.9816385559254837</v>
      </c>
      <c r="AA7" s="6">
        <v>82135160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15663457</v>
      </c>
      <c r="D13" s="6"/>
      <c r="E13" s="7"/>
      <c r="F13" s="8"/>
      <c r="G13" s="8">
        <v>1359694</v>
      </c>
      <c r="H13" s="8">
        <v>1388299</v>
      </c>
      <c r="I13" s="8">
        <v>1409495</v>
      </c>
      <c r="J13" s="8">
        <v>4157488</v>
      </c>
      <c r="K13" s="8">
        <v>1429407</v>
      </c>
      <c r="L13" s="8">
        <v>1499313</v>
      </c>
      <c r="M13" s="8">
        <v>1524172</v>
      </c>
      <c r="N13" s="8">
        <v>4452892</v>
      </c>
      <c r="O13" s="8"/>
      <c r="P13" s="8"/>
      <c r="Q13" s="8"/>
      <c r="R13" s="8"/>
      <c r="S13" s="8"/>
      <c r="T13" s="8"/>
      <c r="U13" s="8"/>
      <c r="V13" s="8"/>
      <c r="W13" s="8">
        <v>8610380</v>
      </c>
      <c r="X13" s="8"/>
      <c r="Y13" s="8">
        <v>8610380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3500000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91007626</v>
      </c>
      <c r="D21" s="33">
        <f t="shared" si="0"/>
        <v>0</v>
      </c>
      <c r="E21" s="34">
        <f t="shared" si="0"/>
        <v>82135160</v>
      </c>
      <c r="F21" s="35">
        <f t="shared" si="0"/>
        <v>82135160</v>
      </c>
      <c r="G21" s="35">
        <f t="shared" si="0"/>
        <v>7392107</v>
      </c>
      <c r="H21" s="35">
        <f t="shared" si="0"/>
        <v>6952399</v>
      </c>
      <c r="I21" s="35">
        <f t="shared" si="0"/>
        <v>7782426</v>
      </c>
      <c r="J21" s="35">
        <f t="shared" si="0"/>
        <v>22126932</v>
      </c>
      <c r="K21" s="35">
        <f t="shared" si="0"/>
        <v>7898153</v>
      </c>
      <c r="L21" s="35">
        <f t="shared" si="0"/>
        <v>7684926</v>
      </c>
      <c r="M21" s="35">
        <f t="shared" si="0"/>
        <v>7868728</v>
      </c>
      <c r="N21" s="35">
        <f t="shared" si="0"/>
        <v>23451807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45578739</v>
      </c>
      <c r="X21" s="35">
        <f t="shared" si="0"/>
        <v>41067576</v>
      </c>
      <c r="Y21" s="35">
        <f t="shared" si="0"/>
        <v>4511163</v>
      </c>
      <c r="Z21" s="36">
        <f>+IF(X21&lt;&gt;0,+(Y21/X21)*100,0)</f>
        <v>10.984731604319672</v>
      </c>
      <c r="AA21" s="33">
        <f>SUM(AA5:AA20)</f>
        <v>82135160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19302852</v>
      </c>
      <c r="D24" s="6"/>
      <c r="E24" s="7">
        <v>18045862</v>
      </c>
      <c r="F24" s="8">
        <v>18045862</v>
      </c>
      <c r="G24" s="8">
        <v>1691384</v>
      </c>
      <c r="H24" s="8">
        <v>1802978</v>
      </c>
      <c r="I24" s="8">
        <v>1680739</v>
      </c>
      <c r="J24" s="8">
        <v>5175101</v>
      </c>
      <c r="K24" s="8">
        <v>1813481</v>
      </c>
      <c r="L24" s="8">
        <v>1808362</v>
      </c>
      <c r="M24" s="8">
        <v>2073479</v>
      </c>
      <c r="N24" s="8">
        <v>5695322</v>
      </c>
      <c r="O24" s="8"/>
      <c r="P24" s="8"/>
      <c r="Q24" s="8"/>
      <c r="R24" s="8"/>
      <c r="S24" s="8"/>
      <c r="T24" s="8"/>
      <c r="U24" s="8"/>
      <c r="V24" s="8"/>
      <c r="W24" s="8">
        <v>10870423</v>
      </c>
      <c r="X24" s="8">
        <v>9022992</v>
      </c>
      <c r="Y24" s="8">
        <v>1847431</v>
      </c>
      <c r="Z24" s="2">
        <v>20.474705064572817</v>
      </c>
      <c r="AA24" s="6">
        <v>18045862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55397907</v>
      </c>
      <c r="D26" s="6"/>
      <c r="E26" s="7">
        <v>14180736</v>
      </c>
      <c r="F26" s="8">
        <v>14180736</v>
      </c>
      <c r="G26" s="8">
        <v>14821723</v>
      </c>
      <c r="H26" s="8">
        <v>385015</v>
      </c>
      <c r="I26" s="8">
        <v>16594</v>
      </c>
      <c r="J26" s="8">
        <v>15223332</v>
      </c>
      <c r="K26" s="8">
        <v>160362</v>
      </c>
      <c r="L26" s="8">
        <v>48351</v>
      </c>
      <c r="M26" s="8">
        <v>36876</v>
      </c>
      <c r="N26" s="8">
        <v>245589</v>
      </c>
      <c r="O26" s="8"/>
      <c r="P26" s="8"/>
      <c r="Q26" s="8"/>
      <c r="R26" s="8"/>
      <c r="S26" s="8"/>
      <c r="T26" s="8"/>
      <c r="U26" s="8"/>
      <c r="V26" s="8"/>
      <c r="W26" s="8">
        <v>15468921</v>
      </c>
      <c r="X26" s="8">
        <v>7090368</v>
      </c>
      <c r="Y26" s="8">
        <v>8378553</v>
      </c>
      <c r="Z26" s="2">
        <v>118.16809790408622</v>
      </c>
      <c r="AA26" s="6">
        <v>14180736</v>
      </c>
    </row>
    <row r="27" spans="1:27" ht="13.5" x14ac:dyDescent="0.25">
      <c r="A27" s="25" t="s">
        <v>53</v>
      </c>
      <c r="B27" s="24" t="s">
        <v>32</v>
      </c>
      <c r="C27" s="6">
        <v>23263589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25320974</v>
      </c>
      <c r="D30" s="6"/>
      <c r="E30" s="7">
        <v>196855</v>
      </c>
      <c r="F30" s="8">
        <v>196855</v>
      </c>
      <c r="G30" s="8"/>
      <c r="H30" s="8">
        <v>2609</v>
      </c>
      <c r="I30" s="8">
        <v>5218</v>
      </c>
      <c r="J30" s="8">
        <v>7827</v>
      </c>
      <c r="K30" s="8">
        <v>15920</v>
      </c>
      <c r="L30" s="8"/>
      <c r="M30" s="8">
        <v>2630</v>
      </c>
      <c r="N30" s="8">
        <v>18550</v>
      </c>
      <c r="O30" s="8"/>
      <c r="P30" s="8"/>
      <c r="Q30" s="8"/>
      <c r="R30" s="8"/>
      <c r="S30" s="8"/>
      <c r="T30" s="8"/>
      <c r="U30" s="8"/>
      <c r="V30" s="8"/>
      <c r="W30" s="8">
        <v>26377</v>
      </c>
      <c r="X30" s="8">
        <v>98430</v>
      </c>
      <c r="Y30" s="8">
        <v>-72053</v>
      </c>
      <c r="Z30" s="2">
        <v>-73.202275728944429</v>
      </c>
      <c r="AA30" s="6">
        <v>196855</v>
      </c>
    </row>
    <row r="31" spans="1:27" ht="13.5" x14ac:dyDescent="0.25">
      <c r="A31" s="25" t="s">
        <v>57</v>
      </c>
      <c r="B31" s="24" t="s">
        <v>32</v>
      </c>
      <c r="C31" s="6">
        <v>13336276</v>
      </c>
      <c r="D31" s="6"/>
      <c r="E31" s="7">
        <v>4696640</v>
      </c>
      <c r="F31" s="8">
        <v>4696640</v>
      </c>
      <c r="G31" s="8">
        <v>793483</v>
      </c>
      <c r="H31" s="8">
        <v>180998</v>
      </c>
      <c r="I31" s="8">
        <v>836906</v>
      </c>
      <c r="J31" s="8">
        <v>1811387</v>
      </c>
      <c r="K31" s="8">
        <v>2249869</v>
      </c>
      <c r="L31" s="8"/>
      <c r="M31" s="8">
        <v>-323915</v>
      </c>
      <c r="N31" s="8">
        <v>1925954</v>
      </c>
      <c r="O31" s="8"/>
      <c r="P31" s="8"/>
      <c r="Q31" s="8"/>
      <c r="R31" s="8"/>
      <c r="S31" s="8"/>
      <c r="T31" s="8"/>
      <c r="U31" s="8"/>
      <c r="V31" s="8"/>
      <c r="W31" s="8">
        <v>3737341</v>
      </c>
      <c r="X31" s="8">
        <v>2348322</v>
      </c>
      <c r="Y31" s="8">
        <v>1389019</v>
      </c>
      <c r="Z31" s="2">
        <v>59.14942669702026</v>
      </c>
      <c r="AA31" s="6">
        <v>4696640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1540311</v>
      </c>
      <c r="D33" s="6"/>
      <c r="E33" s="7"/>
      <c r="F33" s="8"/>
      <c r="G33" s="8">
        <v>15051</v>
      </c>
      <c r="H33" s="8">
        <v>16166</v>
      </c>
      <c r="I33" s="8">
        <v>14826</v>
      </c>
      <c r="J33" s="8">
        <v>46043</v>
      </c>
      <c r="K33" s="8">
        <v>15903</v>
      </c>
      <c r="L33" s="8">
        <v>16038</v>
      </c>
      <c r="M33" s="8">
        <v>18688</v>
      </c>
      <c r="N33" s="8">
        <v>50629</v>
      </c>
      <c r="O33" s="8"/>
      <c r="P33" s="8"/>
      <c r="Q33" s="8"/>
      <c r="R33" s="8"/>
      <c r="S33" s="8"/>
      <c r="T33" s="8"/>
      <c r="U33" s="8"/>
      <c r="V33" s="8"/>
      <c r="W33" s="8">
        <v>96672</v>
      </c>
      <c r="X33" s="8"/>
      <c r="Y33" s="8">
        <v>96672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>
        <v>39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138161948</v>
      </c>
      <c r="D35" s="33">
        <f>SUM(D24:D34)</f>
        <v>0</v>
      </c>
      <c r="E35" s="34">
        <f t="shared" si="1"/>
        <v>37120093</v>
      </c>
      <c r="F35" s="35">
        <f t="shared" si="1"/>
        <v>37120093</v>
      </c>
      <c r="G35" s="35">
        <f t="shared" si="1"/>
        <v>17321641</v>
      </c>
      <c r="H35" s="35">
        <f t="shared" si="1"/>
        <v>2387766</v>
      </c>
      <c r="I35" s="35">
        <f t="shared" si="1"/>
        <v>2554283</v>
      </c>
      <c r="J35" s="35">
        <f t="shared" si="1"/>
        <v>22263690</v>
      </c>
      <c r="K35" s="35">
        <f t="shared" si="1"/>
        <v>4255535</v>
      </c>
      <c r="L35" s="35">
        <f t="shared" si="1"/>
        <v>1872751</v>
      </c>
      <c r="M35" s="35">
        <f t="shared" si="1"/>
        <v>1807758</v>
      </c>
      <c r="N35" s="35">
        <f t="shared" si="1"/>
        <v>7936044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30199734</v>
      </c>
      <c r="X35" s="35">
        <f t="shared" si="1"/>
        <v>18560112</v>
      </c>
      <c r="Y35" s="35">
        <f t="shared" si="1"/>
        <v>11639622</v>
      </c>
      <c r="Z35" s="36">
        <f>+IF(X35&lt;&gt;0,+(Y35/X35)*100,0)</f>
        <v>62.713102162314541</v>
      </c>
      <c r="AA35" s="33">
        <f>SUM(AA24:AA34)</f>
        <v>37120093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-47154322</v>
      </c>
      <c r="D37" s="46">
        <f>+D21-D35</f>
        <v>0</v>
      </c>
      <c r="E37" s="47">
        <f t="shared" si="2"/>
        <v>45015067</v>
      </c>
      <c r="F37" s="48">
        <f t="shared" si="2"/>
        <v>45015067</v>
      </c>
      <c r="G37" s="48">
        <f t="shared" si="2"/>
        <v>-9929534</v>
      </c>
      <c r="H37" s="48">
        <f t="shared" si="2"/>
        <v>4564633</v>
      </c>
      <c r="I37" s="48">
        <f t="shared" si="2"/>
        <v>5228143</v>
      </c>
      <c r="J37" s="48">
        <f t="shared" si="2"/>
        <v>-136758</v>
      </c>
      <c r="K37" s="48">
        <f t="shared" si="2"/>
        <v>3642618</v>
      </c>
      <c r="L37" s="48">
        <f t="shared" si="2"/>
        <v>5812175</v>
      </c>
      <c r="M37" s="48">
        <f t="shared" si="2"/>
        <v>6060970</v>
      </c>
      <c r="N37" s="48">
        <f t="shared" si="2"/>
        <v>15515763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15379005</v>
      </c>
      <c r="X37" s="48">
        <f>IF(F21=F35,0,X21-X35)</f>
        <v>22507464</v>
      </c>
      <c r="Y37" s="48">
        <f t="shared" si="2"/>
        <v>-7128459</v>
      </c>
      <c r="Z37" s="49">
        <f>+IF(X37&lt;&gt;0,+(Y37/X37)*100,0)</f>
        <v>-31.67153349662139</v>
      </c>
      <c r="AA37" s="46">
        <f>+AA21-AA35</f>
        <v>45015067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40000000</v>
      </c>
      <c r="F38" s="8">
        <v>40000000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19999998</v>
      </c>
      <c r="Y38" s="8">
        <v>-19999998</v>
      </c>
      <c r="Z38" s="2">
        <v>-100</v>
      </c>
      <c r="AA38" s="6">
        <v>40000000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-47154322</v>
      </c>
      <c r="D41" s="56">
        <f>SUM(D37:D40)</f>
        <v>0</v>
      </c>
      <c r="E41" s="57">
        <f t="shared" si="3"/>
        <v>85015067</v>
      </c>
      <c r="F41" s="58">
        <f t="shared" si="3"/>
        <v>85015067</v>
      </c>
      <c r="G41" s="58">
        <f t="shared" si="3"/>
        <v>-9929534</v>
      </c>
      <c r="H41" s="58">
        <f t="shared" si="3"/>
        <v>4564633</v>
      </c>
      <c r="I41" s="58">
        <f t="shared" si="3"/>
        <v>5228143</v>
      </c>
      <c r="J41" s="58">
        <f t="shared" si="3"/>
        <v>-136758</v>
      </c>
      <c r="K41" s="58">
        <f t="shared" si="3"/>
        <v>3642618</v>
      </c>
      <c r="L41" s="58">
        <f t="shared" si="3"/>
        <v>5812175</v>
      </c>
      <c r="M41" s="58">
        <f t="shared" si="3"/>
        <v>6060970</v>
      </c>
      <c r="N41" s="58">
        <f t="shared" si="3"/>
        <v>15515763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15379005</v>
      </c>
      <c r="X41" s="58">
        <f t="shared" si="3"/>
        <v>42507462</v>
      </c>
      <c r="Y41" s="58">
        <f t="shared" si="3"/>
        <v>-27128457</v>
      </c>
      <c r="Z41" s="59">
        <f>+IF(X41&lt;&gt;0,+(Y41/X41)*100,0)</f>
        <v>-63.820458158616958</v>
      </c>
      <c r="AA41" s="56">
        <f>SUM(AA37:AA40)</f>
        <v>85015067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-47154322</v>
      </c>
      <c r="D43" s="64">
        <f>+D41-D42</f>
        <v>0</v>
      </c>
      <c r="E43" s="65">
        <f t="shared" si="4"/>
        <v>85015067</v>
      </c>
      <c r="F43" s="66">
        <f t="shared" si="4"/>
        <v>85015067</v>
      </c>
      <c r="G43" s="66">
        <f t="shared" si="4"/>
        <v>-9929534</v>
      </c>
      <c r="H43" s="66">
        <f t="shared" si="4"/>
        <v>4564633</v>
      </c>
      <c r="I43" s="66">
        <f t="shared" si="4"/>
        <v>5228143</v>
      </c>
      <c r="J43" s="66">
        <f t="shared" si="4"/>
        <v>-136758</v>
      </c>
      <c r="K43" s="66">
        <f t="shared" si="4"/>
        <v>3642618</v>
      </c>
      <c r="L43" s="66">
        <f t="shared" si="4"/>
        <v>5812175</v>
      </c>
      <c r="M43" s="66">
        <f t="shared" si="4"/>
        <v>6060970</v>
      </c>
      <c r="N43" s="66">
        <f t="shared" si="4"/>
        <v>15515763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15379005</v>
      </c>
      <c r="X43" s="66">
        <f t="shared" si="4"/>
        <v>42507462</v>
      </c>
      <c r="Y43" s="66">
        <f t="shared" si="4"/>
        <v>-27128457</v>
      </c>
      <c r="Z43" s="67">
        <f>+IF(X43&lt;&gt;0,+(Y43/X43)*100,0)</f>
        <v>-63.820458158616958</v>
      </c>
      <c r="AA43" s="64">
        <f>+AA41-AA42</f>
        <v>85015067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-47154322</v>
      </c>
      <c r="D45" s="56">
        <f>SUM(D43:D44)</f>
        <v>0</v>
      </c>
      <c r="E45" s="57">
        <f t="shared" si="5"/>
        <v>85015067</v>
      </c>
      <c r="F45" s="58">
        <f t="shared" si="5"/>
        <v>85015067</v>
      </c>
      <c r="G45" s="58">
        <f t="shared" si="5"/>
        <v>-9929534</v>
      </c>
      <c r="H45" s="58">
        <f t="shared" si="5"/>
        <v>4564633</v>
      </c>
      <c r="I45" s="58">
        <f t="shared" si="5"/>
        <v>5228143</v>
      </c>
      <c r="J45" s="58">
        <f t="shared" si="5"/>
        <v>-136758</v>
      </c>
      <c r="K45" s="58">
        <f t="shared" si="5"/>
        <v>3642618</v>
      </c>
      <c r="L45" s="58">
        <f t="shared" si="5"/>
        <v>5812175</v>
      </c>
      <c r="M45" s="58">
        <f t="shared" si="5"/>
        <v>6060970</v>
      </c>
      <c r="N45" s="58">
        <f t="shared" si="5"/>
        <v>15515763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15379005</v>
      </c>
      <c r="X45" s="58">
        <f t="shared" si="5"/>
        <v>42507462</v>
      </c>
      <c r="Y45" s="58">
        <f t="shared" si="5"/>
        <v>-27128457</v>
      </c>
      <c r="Z45" s="59">
        <f>+IF(X45&lt;&gt;0,+(Y45/X45)*100,0)</f>
        <v>-63.820458158616958</v>
      </c>
      <c r="AA45" s="56">
        <f>SUM(AA43:AA44)</f>
        <v>85015067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-47154322</v>
      </c>
      <c r="D47" s="71">
        <f>SUM(D45:D46)</f>
        <v>0</v>
      </c>
      <c r="E47" s="72">
        <f t="shared" si="6"/>
        <v>85015067</v>
      </c>
      <c r="F47" s="73">
        <f t="shared" si="6"/>
        <v>85015067</v>
      </c>
      <c r="G47" s="73">
        <f t="shared" si="6"/>
        <v>-9929534</v>
      </c>
      <c r="H47" s="74">
        <f t="shared" si="6"/>
        <v>4564633</v>
      </c>
      <c r="I47" s="74">
        <f t="shared" si="6"/>
        <v>5228143</v>
      </c>
      <c r="J47" s="74">
        <f t="shared" si="6"/>
        <v>-136758</v>
      </c>
      <c r="K47" s="74">
        <f t="shared" si="6"/>
        <v>3642618</v>
      </c>
      <c r="L47" s="74">
        <f t="shared" si="6"/>
        <v>5812175</v>
      </c>
      <c r="M47" s="73">
        <f t="shared" si="6"/>
        <v>6060970</v>
      </c>
      <c r="N47" s="73">
        <f t="shared" si="6"/>
        <v>15515763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15379005</v>
      </c>
      <c r="X47" s="74">
        <f t="shared" si="6"/>
        <v>42507462</v>
      </c>
      <c r="Y47" s="74">
        <f t="shared" si="6"/>
        <v>-27128457</v>
      </c>
      <c r="Z47" s="75">
        <f>+IF(X47&lt;&gt;0,+(Y47/X47)*100,0)</f>
        <v>-63.820458158616958</v>
      </c>
      <c r="AA47" s="76">
        <f>SUM(AA45:AA46)</f>
        <v>85015067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82950000</v>
      </c>
      <c r="F7" s="8">
        <v>82950000</v>
      </c>
      <c r="G7" s="8">
        <v>8512501</v>
      </c>
      <c r="H7" s="8">
        <v>5062228</v>
      </c>
      <c r="I7" s="8">
        <v>5750412</v>
      </c>
      <c r="J7" s="8">
        <v>19325141</v>
      </c>
      <c r="K7" s="8">
        <v>5206862</v>
      </c>
      <c r="L7" s="8">
        <v>5091918</v>
      </c>
      <c r="M7" s="8">
        <v>4712051</v>
      </c>
      <c r="N7" s="8">
        <v>15010831</v>
      </c>
      <c r="O7" s="8"/>
      <c r="P7" s="8"/>
      <c r="Q7" s="8"/>
      <c r="R7" s="8"/>
      <c r="S7" s="8"/>
      <c r="T7" s="8"/>
      <c r="U7" s="8"/>
      <c r="V7" s="8"/>
      <c r="W7" s="8">
        <v>34335972</v>
      </c>
      <c r="X7" s="8">
        <v>41475000</v>
      </c>
      <c r="Y7" s="8">
        <v>-7139028</v>
      </c>
      <c r="Z7" s="2">
        <v>-17.21284629294756</v>
      </c>
      <c r="AA7" s="6">
        <v>82950000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>
        <v>518582</v>
      </c>
      <c r="H15" s="8">
        <v>757262</v>
      </c>
      <c r="I15" s="8">
        <v>726108</v>
      </c>
      <c r="J15" s="8">
        <v>2001952</v>
      </c>
      <c r="K15" s="8">
        <v>633214</v>
      </c>
      <c r="L15" s="8">
        <v>762832</v>
      </c>
      <c r="M15" s="8">
        <v>583461</v>
      </c>
      <c r="N15" s="8">
        <v>1979507</v>
      </c>
      <c r="O15" s="8"/>
      <c r="P15" s="8"/>
      <c r="Q15" s="8"/>
      <c r="R15" s="8"/>
      <c r="S15" s="8"/>
      <c r="T15" s="8"/>
      <c r="U15" s="8"/>
      <c r="V15" s="8"/>
      <c r="W15" s="8">
        <v>3981459</v>
      </c>
      <c r="X15" s="8"/>
      <c r="Y15" s="8">
        <v>3981459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25073820</v>
      </c>
      <c r="F18" s="8">
        <v>25073820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12536910</v>
      </c>
      <c r="Y18" s="8">
        <v>-12536910</v>
      </c>
      <c r="Z18" s="2">
        <v>-100</v>
      </c>
      <c r="AA18" s="6">
        <v>25073820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>
        <v>2577</v>
      </c>
      <c r="H19" s="26">
        <v>1734</v>
      </c>
      <c r="I19" s="26">
        <v>3469</v>
      </c>
      <c r="J19" s="26">
        <v>7780</v>
      </c>
      <c r="K19" s="26">
        <v>3469</v>
      </c>
      <c r="L19" s="26">
        <v>7102</v>
      </c>
      <c r="M19" s="26">
        <v>1734</v>
      </c>
      <c r="N19" s="26">
        <v>12305</v>
      </c>
      <c r="O19" s="26"/>
      <c r="P19" s="26"/>
      <c r="Q19" s="26"/>
      <c r="R19" s="26"/>
      <c r="S19" s="26"/>
      <c r="T19" s="26"/>
      <c r="U19" s="26"/>
      <c r="V19" s="26"/>
      <c r="W19" s="26">
        <v>20085</v>
      </c>
      <c r="X19" s="26"/>
      <c r="Y19" s="26">
        <v>20085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108023820</v>
      </c>
      <c r="F21" s="35">
        <f t="shared" si="0"/>
        <v>108023820</v>
      </c>
      <c r="G21" s="35">
        <f t="shared" si="0"/>
        <v>9033660</v>
      </c>
      <c r="H21" s="35">
        <f t="shared" si="0"/>
        <v>5821224</v>
      </c>
      <c r="I21" s="35">
        <f t="shared" si="0"/>
        <v>6479989</v>
      </c>
      <c r="J21" s="35">
        <f t="shared" si="0"/>
        <v>21334873</v>
      </c>
      <c r="K21" s="35">
        <f t="shared" si="0"/>
        <v>5843545</v>
      </c>
      <c r="L21" s="35">
        <f t="shared" si="0"/>
        <v>5861852</v>
      </c>
      <c r="M21" s="35">
        <f t="shared" si="0"/>
        <v>5297246</v>
      </c>
      <c r="N21" s="35">
        <f t="shared" si="0"/>
        <v>17002643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38337516</v>
      </c>
      <c r="X21" s="35">
        <f t="shared" si="0"/>
        <v>54011910</v>
      </c>
      <c r="Y21" s="35">
        <f t="shared" si="0"/>
        <v>-15674394</v>
      </c>
      <c r="Z21" s="36">
        <f>+IF(X21&lt;&gt;0,+(Y21/X21)*100,0)</f>
        <v>-29.020254977096716</v>
      </c>
      <c r="AA21" s="33">
        <f>SUM(AA5:AA20)</f>
        <v>108023820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>
        <v>-2152</v>
      </c>
      <c r="H24" s="8">
        <v>2691618</v>
      </c>
      <c r="I24" s="8">
        <v>1627127</v>
      </c>
      <c r="J24" s="8">
        <v>4316593</v>
      </c>
      <c r="K24" s="8">
        <v>1782457</v>
      </c>
      <c r="L24" s="8">
        <v>1605339</v>
      </c>
      <c r="M24" s="8">
        <v>7968</v>
      </c>
      <c r="N24" s="8">
        <v>3395764</v>
      </c>
      <c r="O24" s="8"/>
      <c r="P24" s="8"/>
      <c r="Q24" s="8"/>
      <c r="R24" s="8"/>
      <c r="S24" s="8"/>
      <c r="T24" s="8"/>
      <c r="U24" s="8"/>
      <c r="V24" s="8"/>
      <c r="W24" s="8">
        <v>7712357</v>
      </c>
      <c r="X24" s="8"/>
      <c r="Y24" s="8">
        <v>7712357</v>
      </c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21930000</v>
      </c>
      <c r="F26" s="8">
        <v>21930000</v>
      </c>
      <c r="G26" s="8">
        <v>5256644</v>
      </c>
      <c r="H26" s="8">
        <v>21791</v>
      </c>
      <c r="I26" s="8">
        <v>1466876</v>
      </c>
      <c r="J26" s="8">
        <v>6745311</v>
      </c>
      <c r="K26" s="8">
        <v>1660875</v>
      </c>
      <c r="L26" s="8">
        <v>221408</v>
      </c>
      <c r="M26" s="8">
        <v>1426038</v>
      </c>
      <c r="N26" s="8">
        <v>3308321</v>
      </c>
      <c r="O26" s="8"/>
      <c r="P26" s="8"/>
      <c r="Q26" s="8"/>
      <c r="R26" s="8"/>
      <c r="S26" s="8"/>
      <c r="T26" s="8"/>
      <c r="U26" s="8"/>
      <c r="V26" s="8"/>
      <c r="W26" s="8">
        <v>10053632</v>
      </c>
      <c r="X26" s="8">
        <v>10965000</v>
      </c>
      <c r="Y26" s="8">
        <v>-911368</v>
      </c>
      <c r="Z26" s="2">
        <v>-8.3116096671226636</v>
      </c>
      <c r="AA26" s="6">
        <v>21930000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4509552</v>
      </c>
      <c r="F30" s="8">
        <v>4509552</v>
      </c>
      <c r="G30" s="8"/>
      <c r="H30" s="8">
        <v>478247</v>
      </c>
      <c r="I30" s="8">
        <v>134985</v>
      </c>
      <c r="J30" s="8">
        <v>613232</v>
      </c>
      <c r="K30" s="8">
        <v>1907</v>
      </c>
      <c r="L30" s="8"/>
      <c r="M30" s="8"/>
      <c r="N30" s="8">
        <v>1907</v>
      </c>
      <c r="O30" s="8"/>
      <c r="P30" s="8"/>
      <c r="Q30" s="8"/>
      <c r="R30" s="8"/>
      <c r="S30" s="8"/>
      <c r="T30" s="8"/>
      <c r="U30" s="8"/>
      <c r="V30" s="8"/>
      <c r="W30" s="8">
        <v>615139</v>
      </c>
      <c r="X30" s="8">
        <v>2254776</v>
      </c>
      <c r="Y30" s="8">
        <v>-1639637</v>
      </c>
      <c r="Z30" s="2">
        <v>-72.718398634720259</v>
      </c>
      <c r="AA30" s="6">
        <v>4509552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>
        <v>661989</v>
      </c>
      <c r="I31" s="8">
        <v>942210</v>
      </c>
      <c r="J31" s="8">
        <v>1604199</v>
      </c>
      <c r="K31" s="8">
        <v>299807</v>
      </c>
      <c r="L31" s="8">
        <v>627865</v>
      </c>
      <c r="M31" s="8">
        <v>531326</v>
      </c>
      <c r="N31" s="8">
        <v>1458998</v>
      </c>
      <c r="O31" s="8"/>
      <c r="P31" s="8"/>
      <c r="Q31" s="8"/>
      <c r="R31" s="8"/>
      <c r="S31" s="8"/>
      <c r="T31" s="8"/>
      <c r="U31" s="8"/>
      <c r="V31" s="8"/>
      <c r="W31" s="8">
        <v>3063197</v>
      </c>
      <c r="X31" s="8"/>
      <c r="Y31" s="8">
        <v>3063197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>
        <v>1283196</v>
      </c>
      <c r="I33" s="8">
        <v>452780</v>
      </c>
      <c r="J33" s="8">
        <v>1735976</v>
      </c>
      <c r="K33" s="8">
        <v>14049</v>
      </c>
      <c r="L33" s="8">
        <v>911404</v>
      </c>
      <c r="M33" s="8">
        <v>816682</v>
      </c>
      <c r="N33" s="8">
        <v>1742135</v>
      </c>
      <c r="O33" s="8"/>
      <c r="P33" s="8"/>
      <c r="Q33" s="8"/>
      <c r="R33" s="8"/>
      <c r="S33" s="8"/>
      <c r="T33" s="8"/>
      <c r="U33" s="8"/>
      <c r="V33" s="8"/>
      <c r="W33" s="8">
        <v>3478111</v>
      </c>
      <c r="X33" s="8"/>
      <c r="Y33" s="8">
        <v>3478111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26439552</v>
      </c>
      <c r="F35" s="35">
        <f t="shared" si="1"/>
        <v>26439552</v>
      </c>
      <c r="G35" s="35">
        <f t="shared" si="1"/>
        <v>5254492</v>
      </c>
      <c r="H35" s="35">
        <f t="shared" si="1"/>
        <v>5136841</v>
      </c>
      <c r="I35" s="35">
        <f t="shared" si="1"/>
        <v>4623978</v>
      </c>
      <c r="J35" s="35">
        <f t="shared" si="1"/>
        <v>15015311</v>
      </c>
      <c r="K35" s="35">
        <f t="shared" si="1"/>
        <v>3759095</v>
      </c>
      <c r="L35" s="35">
        <f t="shared" si="1"/>
        <v>3366016</v>
      </c>
      <c r="M35" s="35">
        <f t="shared" si="1"/>
        <v>2782014</v>
      </c>
      <c r="N35" s="35">
        <f t="shared" si="1"/>
        <v>9907125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24922436</v>
      </c>
      <c r="X35" s="35">
        <f t="shared" si="1"/>
        <v>13219776</v>
      </c>
      <c r="Y35" s="35">
        <f t="shared" si="1"/>
        <v>11702660</v>
      </c>
      <c r="Z35" s="36">
        <f>+IF(X35&lt;&gt;0,+(Y35/X35)*100,0)</f>
        <v>88.523890268639946</v>
      </c>
      <c r="AA35" s="33">
        <f>SUM(AA24:AA34)</f>
        <v>26439552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81584268</v>
      </c>
      <c r="F37" s="48">
        <f t="shared" si="2"/>
        <v>81584268</v>
      </c>
      <c r="G37" s="48">
        <f t="shared" si="2"/>
        <v>3779168</v>
      </c>
      <c r="H37" s="48">
        <f t="shared" si="2"/>
        <v>684383</v>
      </c>
      <c r="I37" s="48">
        <f t="shared" si="2"/>
        <v>1856011</v>
      </c>
      <c r="J37" s="48">
        <f t="shared" si="2"/>
        <v>6319562</v>
      </c>
      <c r="K37" s="48">
        <f t="shared" si="2"/>
        <v>2084450</v>
      </c>
      <c r="L37" s="48">
        <f t="shared" si="2"/>
        <v>2495836</v>
      </c>
      <c r="M37" s="48">
        <f t="shared" si="2"/>
        <v>2515232</v>
      </c>
      <c r="N37" s="48">
        <f t="shared" si="2"/>
        <v>7095518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13415080</v>
      </c>
      <c r="X37" s="48">
        <f>IF(F21=F35,0,X21-X35)</f>
        <v>40792134</v>
      </c>
      <c r="Y37" s="48">
        <f t="shared" si="2"/>
        <v>-27377054</v>
      </c>
      <c r="Z37" s="49">
        <f>+IF(X37&lt;&gt;0,+(Y37/X37)*100,0)</f>
        <v>-67.113561648919855</v>
      </c>
      <c r="AA37" s="46">
        <f>+AA21-AA35</f>
        <v>81584268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24999996</v>
      </c>
      <c r="F38" s="8">
        <v>24999996</v>
      </c>
      <c r="G38" s="8">
        <v>11250000</v>
      </c>
      <c r="H38" s="8"/>
      <c r="I38" s="8"/>
      <c r="J38" s="8">
        <v>11250000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11250000</v>
      </c>
      <c r="X38" s="8">
        <v>12499998</v>
      </c>
      <c r="Y38" s="8">
        <v>-1249998</v>
      </c>
      <c r="Z38" s="2">
        <v>-9.9999855999976965</v>
      </c>
      <c r="AA38" s="6">
        <v>24999996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106584264</v>
      </c>
      <c r="F41" s="58">
        <f t="shared" si="3"/>
        <v>106584264</v>
      </c>
      <c r="G41" s="58">
        <f t="shared" si="3"/>
        <v>15029168</v>
      </c>
      <c r="H41" s="58">
        <f t="shared" si="3"/>
        <v>684383</v>
      </c>
      <c r="I41" s="58">
        <f t="shared" si="3"/>
        <v>1856011</v>
      </c>
      <c r="J41" s="58">
        <f t="shared" si="3"/>
        <v>17569562</v>
      </c>
      <c r="K41" s="58">
        <f t="shared" si="3"/>
        <v>2084450</v>
      </c>
      <c r="L41" s="58">
        <f t="shared" si="3"/>
        <v>2495836</v>
      </c>
      <c r="M41" s="58">
        <f t="shared" si="3"/>
        <v>2515232</v>
      </c>
      <c r="N41" s="58">
        <f t="shared" si="3"/>
        <v>7095518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24665080</v>
      </c>
      <c r="X41" s="58">
        <f t="shared" si="3"/>
        <v>53292132</v>
      </c>
      <c r="Y41" s="58">
        <f t="shared" si="3"/>
        <v>-28627052</v>
      </c>
      <c r="Z41" s="59">
        <f>+IF(X41&lt;&gt;0,+(Y41/X41)*100,0)</f>
        <v>-53.717220395686184</v>
      </c>
      <c r="AA41" s="56">
        <f>SUM(AA37:AA40)</f>
        <v>106584264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106584264</v>
      </c>
      <c r="F43" s="66">
        <f t="shared" si="4"/>
        <v>106584264</v>
      </c>
      <c r="G43" s="66">
        <f t="shared" si="4"/>
        <v>15029168</v>
      </c>
      <c r="H43" s="66">
        <f t="shared" si="4"/>
        <v>684383</v>
      </c>
      <c r="I43" s="66">
        <f t="shared" si="4"/>
        <v>1856011</v>
      </c>
      <c r="J43" s="66">
        <f t="shared" si="4"/>
        <v>17569562</v>
      </c>
      <c r="K43" s="66">
        <f t="shared" si="4"/>
        <v>2084450</v>
      </c>
      <c r="L43" s="66">
        <f t="shared" si="4"/>
        <v>2495836</v>
      </c>
      <c r="M43" s="66">
        <f t="shared" si="4"/>
        <v>2515232</v>
      </c>
      <c r="N43" s="66">
        <f t="shared" si="4"/>
        <v>7095518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24665080</v>
      </c>
      <c r="X43" s="66">
        <f t="shared" si="4"/>
        <v>53292132</v>
      </c>
      <c r="Y43" s="66">
        <f t="shared" si="4"/>
        <v>-28627052</v>
      </c>
      <c r="Z43" s="67">
        <f>+IF(X43&lt;&gt;0,+(Y43/X43)*100,0)</f>
        <v>-53.717220395686184</v>
      </c>
      <c r="AA43" s="64">
        <f>+AA41-AA42</f>
        <v>106584264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106584264</v>
      </c>
      <c r="F45" s="58">
        <f t="shared" si="5"/>
        <v>106584264</v>
      </c>
      <c r="G45" s="58">
        <f t="shared" si="5"/>
        <v>15029168</v>
      </c>
      <c r="H45" s="58">
        <f t="shared" si="5"/>
        <v>684383</v>
      </c>
      <c r="I45" s="58">
        <f t="shared" si="5"/>
        <v>1856011</v>
      </c>
      <c r="J45" s="58">
        <f t="shared" si="5"/>
        <v>17569562</v>
      </c>
      <c r="K45" s="58">
        <f t="shared" si="5"/>
        <v>2084450</v>
      </c>
      <c r="L45" s="58">
        <f t="shared" si="5"/>
        <v>2495836</v>
      </c>
      <c r="M45" s="58">
        <f t="shared" si="5"/>
        <v>2515232</v>
      </c>
      <c r="N45" s="58">
        <f t="shared" si="5"/>
        <v>7095518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24665080</v>
      </c>
      <c r="X45" s="58">
        <f t="shared" si="5"/>
        <v>53292132</v>
      </c>
      <c r="Y45" s="58">
        <f t="shared" si="5"/>
        <v>-28627052</v>
      </c>
      <c r="Z45" s="59">
        <f>+IF(X45&lt;&gt;0,+(Y45/X45)*100,0)</f>
        <v>-53.717220395686184</v>
      </c>
      <c r="AA45" s="56">
        <f>SUM(AA43:AA44)</f>
        <v>106584264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106584264</v>
      </c>
      <c r="F47" s="73">
        <f t="shared" si="6"/>
        <v>106584264</v>
      </c>
      <c r="G47" s="73">
        <f t="shared" si="6"/>
        <v>15029168</v>
      </c>
      <c r="H47" s="74">
        <f t="shared" si="6"/>
        <v>684383</v>
      </c>
      <c r="I47" s="74">
        <f t="shared" si="6"/>
        <v>1856011</v>
      </c>
      <c r="J47" s="74">
        <f t="shared" si="6"/>
        <v>17569562</v>
      </c>
      <c r="K47" s="74">
        <f t="shared" si="6"/>
        <v>2084450</v>
      </c>
      <c r="L47" s="74">
        <f t="shared" si="6"/>
        <v>2495836</v>
      </c>
      <c r="M47" s="73">
        <f t="shared" si="6"/>
        <v>2515232</v>
      </c>
      <c r="N47" s="73">
        <f t="shared" si="6"/>
        <v>7095518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24665080</v>
      </c>
      <c r="X47" s="74">
        <f t="shared" si="6"/>
        <v>53292132</v>
      </c>
      <c r="Y47" s="74">
        <f t="shared" si="6"/>
        <v>-28627052</v>
      </c>
      <c r="Z47" s="75">
        <f>+IF(X47&lt;&gt;0,+(Y47/X47)*100,0)</f>
        <v>-53.717220395686184</v>
      </c>
      <c r="AA47" s="76">
        <f>SUM(AA45:AA46)</f>
        <v>106584264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76338589</v>
      </c>
      <c r="D7" s="6"/>
      <c r="E7" s="7">
        <v>95989603</v>
      </c>
      <c r="F7" s="8">
        <v>95989603</v>
      </c>
      <c r="G7" s="8">
        <v>7757701</v>
      </c>
      <c r="H7" s="8">
        <v>10151531</v>
      </c>
      <c r="I7" s="8">
        <v>7844776</v>
      </c>
      <c r="J7" s="8">
        <v>25754008</v>
      </c>
      <c r="K7" s="8">
        <v>7350065</v>
      </c>
      <c r="L7" s="8">
        <v>7472382</v>
      </c>
      <c r="M7" s="8">
        <v>9840149</v>
      </c>
      <c r="N7" s="8">
        <v>24662596</v>
      </c>
      <c r="O7" s="8"/>
      <c r="P7" s="8"/>
      <c r="Q7" s="8"/>
      <c r="R7" s="8"/>
      <c r="S7" s="8"/>
      <c r="T7" s="8"/>
      <c r="U7" s="8"/>
      <c r="V7" s="8"/>
      <c r="W7" s="8">
        <v>50416604</v>
      </c>
      <c r="X7" s="8">
        <v>47994798</v>
      </c>
      <c r="Y7" s="8">
        <v>2421806</v>
      </c>
      <c r="Z7" s="2">
        <v>5.0459760243183025</v>
      </c>
      <c r="AA7" s="6">
        <v>95989603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8278110</v>
      </c>
      <c r="D13" s="6"/>
      <c r="E13" s="7">
        <v>23055669</v>
      </c>
      <c r="F13" s="8">
        <v>23055669</v>
      </c>
      <c r="G13" s="8"/>
      <c r="H13" s="8"/>
      <c r="I13" s="8"/>
      <c r="J13" s="8"/>
      <c r="K13" s="8">
        <v>1615943</v>
      </c>
      <c r="L13" s="8">
        <v>-2695</v>
      </c>
      <c r="M13" s="8"/>
      <c r="N13" s="8">
        <v>1613248</v>
      </c>
      <c r="O13" s="8"/>
      <c r="P13" s="8"/>
      <c r="Q13" s="8"/>
      <c r="R13" s="8"/>
      <c r="S13" s="8"/>
      <c r="T13" s="8"/>
      <c r="U13" s="8"/>
      <c r="V13" s="8"/>
      <c r="W13" s="8">
        <v>1613248</v>
      </c>
      <c r="X13" s="8">
        <v>11527836</v>
      </c>
      <c r="Y13" s="8">
        <v>-9914588</v>
      </c>
      <c r="Z13" s="2">
        <v>-86.005630198070136</v>
      </c>
      <c r="AA13" s="6">
        <v>23055669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84616699</v>
      </c>
      <c r="D21" s="33">
        <f t="shared" si="0"/>
        <v>0</v>
      </c>
      <c r="E21" s="34">
        <f t="shared" si="0"/>
        <v>119045272</v>
      </c>
      <c r="F21" s="35">
        <f t="shared" si="0"/>
        <v>119045272</v>
      </c>
      <c r="G21" s="35">
        <f t="shared" si="0"/>
        <v>7757701</v>
      </c>
      <c r="H21" s="35">
        <f t="shared" si="0"/>
        <v>10151531</v>
      </c>
      <c r="I21" s="35">
        <f t="shared" si="0"/>
        <v>7844776</v>
      </c>
      <c r="J21" s="35">
        <f t="shared" si="0"/>
        <v>25754008</v>
      </c>
      <c r="K21" s="35">
        <f t="shared" si="0"/>
        <v>8966008</v>
      </c>
      <c r="L21" s="35">
        <f t="shared" si="0"/>
        <v>7469687</v>
      </c>
      <c r="M21" s="35">
        <f t="shared" si="0"/>
        <v>9840149</v>
      </c>
      <c r="N21" s="35">
        <f t="shared" si="0"/>
        <v>26275844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52029852</v>
      </c>
      <c r="X21" s="35">
        <f t="shared" si="0"/>
        <v>59522634</v>
      </c>
      <c r="Y21" s="35">
        <f t="shared" si="0"/>
        <v>-7492782</v>
      </c>
      <c r="Z21" s="36">
        <f>+IF(X21&lt;&gt;0,+(Y21/X21)*100,0)</f>
        <v>-12.588122360310869</v>
      </c>
      <c r="AA21" s="33">
        <f>SUM(AA5:AA20)</f>
        <v>119045272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44490569</v>
      </c>
      <c r="D24" s="6"/>
      <c r="E24" s="7">
        <v>40615380</v>
      </c>
      <c r="F24" s="8">
        <v>40615380</v>
      </c>
      <c r="G24" s="8">
        <v>4268390</v>
      </c>
      <c r="H24" s="8">
        <v>4677134</v>
      </c>
      <c r="I24" s="8">
        <v>4895672</v>
      </c>
      <c r="J24" s="8">
        <v>13841196</v>
      </c>
      <c r="K24" s="8">
        <v>4528788</v>
      </c>
      <c r="L24" s="8">
        <v>4438950</v>
      </c>
      <c r="M24" s="8">
        <v>4733716</v>
      </c>
      <c r="N24" s="8">
        <v>13701454</v>
      </c>
      <c r="O24" s="8"/>
      <c r="P24" s="8"/>
      <c r="Q24" s="8"/>
      <c r="R24" s="8"/>
      <c r="S24" s="8"/>
      <c r="T24" s="8"/>
      <c r="U24" s="8"/>
      <c r="V24" s="8"/>
      <c r="W24" s="8">
        <v>27542650</v>
      </c>
      <c r="X24" s="8">
        <v>20307696</v>
      </c>
      <c r="Y24" s="8">
        <v>7234954</v>
      </c>
      <c r="Z24" s="2">
        <v>35.626660946667705</v>
      </c>
      <c r="AA24" s="6">
        <v>40615380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55455653</v>
      </c>
      <c r="D26" s="6"/>
      <c r="E26" s="7">
        <v>5000000</v>
      </c>
      <c r="F26" s="8">
        <v>5000000</v>
      </c>
      <c r="G26" s="8"/>
      <c r="H26" s="8"/>
      <c r="I26" s="8"/>
      <c r="J26" s="8"/>
      <c r="K26" s="8">
        <v>245523</v>
      </c>
      <c r="L26" s="8">
        <v>143205</v>
      </c>
      <c r="M26" s="8">
        <v>218941</v>
      </c>
      <c r="N26" s="8">
        <v>607669</v>
      </c>
      <c r="O26" s="8"/>
      <c r="P26" s="8"/>
      <c r="Q26" s="8"/>
      <c r="R26" s="8"/>
      <c r="S26" s="8"/>
      <c r="T26" s="8"/>
      <c r="U26" s="8"/>
      <c r="V26" s="8"/>
      <c r="W26" s="8">
        <v>607669</v>
      </c>
      <c r="X26" s="8">
        <v>2500002</v>
      </c>
      <c r="Y26" s="8">
        <v>-1892333</v>
      </c>
      <c r="Z26" s="2">
        <v>-75.693259445392442</v>
      </c>
      <c r="AA26" s="6">
        <v>5000000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2537927</v>
      </c>
      <c r="D30" s="6"/>
      <c r="E30" s="7">
        <v>7113472</v>
      </c>
      <c r="F30" s="8">
        <v>7113472</v>
      </c>
      <c r="G30" s="8">
        <v>557660</v>
      </c>
      <c r="H30" s="8">
        <v>39792</v>
      </c>
      <c r="I30" s="8">
        <v>431695</v>
      </c>
      <c r="J30" s="8">
        <v>1029147</v>
      </c>
      <c r="K30" s="8">
        <v>584412</v>
      </c>
      <c r="L30" s="8">
        <v>226321</v>
      </c>
      <c r="M30" s="8">
        <v>390000</v>
      </c>
      <c r="N30" s="8">
        <v>1200733</v>
      </c>
      <c r="O30" s="8"/>
      <c r="P30" s="8"/>
      <c r="Q30" s="8"/>
      <c r="R30" s="8"/>
      <c r="S30" s="8"/>
      <c r="T30" s="8"/>
      <c r="U30" s="8"/>
      <c r="V30" s="8"/>
      <c r="W30" s="8">
        <v>2229880</v>
      </c>
      <c r="X30" s="8">
        <v>3556740</v>
      </c>
      <c r="Y30" s="8">
        <v>-1326860</v>
      </c>
      <c r="Z30" s="2">
        <v>-37.305510101947284</v>
      </c>
      <c r="AA30" s="6">
        <v>7113472</v>
      </c>
    </row>
    <row r="31" spans="1:27" ht="13.5" x14ac:dyDescent="0.25">
      <c r="A31" s="25" t="s">
        <v>57</v>
      </c>
      <c r="B31" s="24" t="s">
        <v>32</v>
      </c>
      <c r="C31" s="6">
        <v>56411</v>
      </c>
      <c r="D31" s="6"/>
      <c r="E31" s="7">
        <v>2445107</v>
      </c>
      <c r="F31" s="8">
        <v>2445107</v>
      </c>
      <c r="G31" s="8"/>
      <c r="H31" s="8"/>
      <c r="I31" s="8"/>
      <c r="J31" s="8"/>
      <c r="K31" s="8">
        <v>53987</v>
      </c>
      <c r="L31" s="8"/>
      <c r="M31" s="8"/>
      <c r="N31" s="8">
        <v>53987</v>
      </c>
      <c r="O31" s="8"/>
      <c r="P31" s="8"/>
      <c r="Q31" s="8"/>
      <c r="R31" s="8"/>
      <c r="S31" s="8"/>
      <c r="T31" s="8"/>
      <c r="U31" s="8"/>
      <c r="V31" s="8"/>
      <c r="W31" s="8">
        <v>53987</v>
      </c>
      <c r="X31" s="8">
        <v>1222560</v>
      </c>
      <c r="Y31" s="8">
        <v>-1168573</v>
      </c>
      <c r="Z31" s="2">
        <v>-95.584102211752381</v>
      </c>
      <c r="AA31" s="6">
        <v>2445107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356863</v>
      </c>
      <c r="D33" s="6"/>
      <c r="E33" s="7">
        <v>4845199</v>
      </c>
      <c r="F33" s="8">
        <v>4845199</v>
      </c>
      <c r="G33" s="8">
        <v>37651</v>
      </c>
      <c r="H33" s="8">
        <v>43654</v>
      </c>
      <c r="I33" s="8">
        <v>43445</v>
      </c>
      <c r="J33" s="8">
        <v>124750</v>
      </c>
      <c r="K33" s="8">
        <v>39976</v>
      </c>
      <c r="L33" s="8">
        <v>39085</v>
      </c>
      <c r="M33" s="8">
        <v>41804</v>
      </c>
      <c r="N33" s="8">
        <v>120865</v>
      </c>
      <c r="O33" s="8"/>
      <c r="P33" s="8"/>
      <c r="Q33" s="8"/>
      <c r="R33" s="8"/>
      <c r="S33" s="8"/>
      <c r="T33" s="8"/>
      <c r="U33" s="8"/>
      <c r="V33" s="8"/>
      <c r="W33" s="8">
        <v>245615</v>
      </c>
      <c r="X33" s="8">
        <v>2422608</v>
      </c>
      <c r="Y33" s="8">
        <v>-2176993</v>
      </c>
      <c r="Z33" s="2">
        <v>-89.861545904248644</v>
      </c>
      <c r="AA33" s="6">
        <v>4845199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102897423</v>
      </c>
      <c r="D35" s="33">
        <f>SUM(D24:D34)</f>
        <v>0</v>
      </c>
      <c r="E35" s="34">
        <f t="shared" si="1"/>
        <v>60019158</v>
      </c>
      <c r="F35" s="35">
        <f t="shared" si="1"/>
        <v>60019158</v>
      </c>
      <c r="G35" s="35">
        <f t="shared" si="1"/>
        <v>4863701</v>
      </c>
      <c r="H35" s="35">
        <f t="shared" si="1"/>
        <v>4760580</v>
      </c>
      <c r="I35" s="35">
        <f t="shared" si="1"/>
        <v>5370812</v>
      </c>
      <c r="J35" s="35">
        <f t="shared" si="1"/>
        <v>14995093</v>
      </c>
      <c r="K35" s="35">
        <f t="shared" si="1"/>
        <v>5452686</v>
      </c>
      <c r="L35" s="35">
        <f t="shared" si="1"/>
        <v>4847561</v>
      </c>
      <c r="M35" s="35">
        <f t="shared" si="1"/>
        <v>5384461</v>
      </c>
      <c r="N35" s="35">
        <f t="shared" si="1"/>
        <v>15684708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30679801</v>
      </c>
      <c r="X35" s="35">
        <f t="shared" si="1"/>
        <v>30009606</v>
      </c>
      <c r="Y35" s="35">
        <f t="shared" si="1"/>
        <v>670195</v>
      </c>
      <c r="Z35" s="36">
        <f>+IF(X35&lt;&gt;0,+(Y35/X35)*100,0)</f>
        <v>2.2332682408426159</v>
      </c>
      <c r="AA35" s="33">
        <f>SUM(AA24:AA34)</f>
        <v>60019158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-18280724</v>
      </c>
      <c r="D37" s="46">
        <f>+D21-D35</f>
        <v>0</v>
      </c>
      <c r="E37" s="47">
        <f t="shared" si="2"/>
        <v>59026114</v>
      </c>
      <c r="F37" s="48">
        <f t="shared" si="2"/>
        <v>59026114</v>
      </c>
      <c r="G37" s="48">
        <f t="shared" si="2"/>
        <v>2894000</v>
      </c>
      <c r="H37" s="48">
        <f t="shared" si="2"/>
        <v>5390951</v>
      </c>
      <c r="I37" s="48">
        <f t="shared" si="2"/>
        <v>2473964</v>
      </c>
      <c r="J37" s="48">
        <f t="shared" si="2"/>
        <v>10758915</v>
      </c>
      <c r="K37" s="48">
        <f t="shared" si="2"/>
        <v>3513322</v>
      </c>
      <c r="L37" s="48">
        <f t="shared" si="2"/>
        <v>2622126</v>
      </c>
      <c r="M37" s="48">
        <f t="shared" si="2"/>
        <v>4455688</v>
      </c>
      <c r="N37" s="48">
        <f t="shared" si="2"/>
        <v>10591136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21350051</v>
      </c>
      <c r="X37" s="48">
        <f>IF(F21=F35,0,X21-X35)</f>
        <v>29513028</v>
      </c>
      <c r="Y37" s="48">
        <f t="shared" si="2"/>
        <v>-8162977</v>
      </c>
      <c r="Z37" s="49">
        <f>+IF(X37&lt;&gt;0,+(Y37/X37)*100,0)</f>
        <v>-27.65889355710976</v>
      </c>
      <c r="AA37" s="46">
        <f>+AA21-AA35</f>
        <v>59026114</v>
      </c>
    </row>
    <row r="38" spans="1:27" ht="23.1" customHeight="1" x14ac:dyDescent="0.25">
      <c r="A38" s="50" t="s">
        <v>62</v>
      </c>
      <c r="B38" s="29" t="s">
        <v>32</v>
      </c>
      <c r="C38" s="6">
        <v>46825000</v>
      </c>
      <c r="D38" s="6"/>
      <c r="E38" s="7">
        <v>62929424</v>
      </c>
      <c r="F38" s="8">
        <v>47694302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25370660</v>
      </c>
      <c r="Y38" s="8">
        <v>-25370660</v>
      </c>
      <c r="Z38" s="2">
        <v>-100</v>
      </c>
      <c r="AA38" s="6">
        <v>47694302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28544276</v>
      </c>
      <c r="D41" s="56">
        <f>SUM(D37:D40)</f>
        <v>0</v>
      </c>
      <c r="E41" s="57">
        <f t="shared" si="3"/>
        <v>121955538</v>
      </c>
      <c r="F41" s="58">
        <f t="shared" si="3"/>
        <v>106720416</v>
      </c>
      <c r="G41" s="58">
        <f t="shared" si="3"/>
        <v>2894000</v>
      </c>
      <c r="H41" s="58">
        <f t="shared" si="3"/>
        <v>5390951</v>
      </c>
      <c r="I41" s="58">
        <f t="shared" si="3"/>
        <v>2473964</v>
      </c>
      <c r="J41" s="58">
        <f t="shared" si="3"/>
        <v>10758915</v>
      </c>
      <c r="K41" s="58">
        <f t="shared" si="3"/>
        <v>3513322</v>
      </c>
      <c r="L41" s="58">
        <f t="shared" si="3"/>
        <v>2622126</v>
      </c>
      <c r="M41" s="58">
        <f t="shared" si="3"/>
        <v>4455688</v>
      </c>
      <c r="N41" s="58">
        <f t="shared" si="3"/>
        <v>10591136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21350051</v>
      </c>
      <c r="X41" s="58">
        <f t="shared" si="3"/>
        <v>54883688</v>
      </c>
      <c r="Y41" s="58">
        <f t="shared" si="3"/>
        <v>-33533637</v>
      </c>
      <c r="Z41" s="59">
        <f>+IF(X41&lt;&gt;0,+(Y41/X41)*100,0)</f>
        <v>-61.099460007133629</v>
      </c>
      <c r="AA41" s="56">
        <f>SUM(AA37:AA40)</f>
        <v>106720416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28544276</v>
      </c>
      <c r="D43" s="64">
        <f>+D41-D42</f>
        <v>0</v>
      </c>
      <c r="E43" s="65">
        <f t="shared" si="4"/>
        <v>121955538</v>
      </c>
      <c r="F43" s="66">
        <f t="shared" si="4"/>
        <v>106720416</v>
      </c>
      <c r="G43" s="66">
        <f t="shared" si="4"/>
        <v>2894000</v>
      </c>
      <c r="H43" s="66">
        <f t="shared" si="4"/>
        <v>5390951</v>
      </c>
      <c r="I43" s="66">
        <f t="shared" si="4"/>
        <v>2473964</v>
      </c>
      <c r="J43" s="66">
        <f t="shared" si="4"/>
        <v>10758915</v>
      </c>
      <c r="K43" s="66">
        <f t="shared" si="4"/>
        <v>3513322</v>
      </c>
      <c r="L43" s="66">
        <f t="shared" si="4"/>
        <v>2622126</v>
      </c>
      <c r="M43" s="66">
        <f t="shared" si="4"/>
        <v>4455688</v>
      </c>
      <c r="N43" s="66">
        <f t="shared" si="4"/>
        <v>10591136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21350051</v>
      </c>
      <c r="X43" s="66">
        <f t="shared" si="4"/>
        <v>54883688</v>
      </c>
      <c r="Y43" s="66">
        <f t="shared" si="4"/>
        <v>-33533637</v>
      </c>
      <c r="Z43" s="67">
        <f>+IF(X43&lt;&gt;0,+(Y43/X43)*100,0)</f>
        <v>-61.099460007133629</v>
      </c>
      <c r="AA43" s="64">
        <f>+AA41-AA42</f>
        <v>106720416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28544276</v>
      </c>
      <c r="D45" s="56">
        <f>SUM(D43:D44)</f>
        <v>0</v>
      </c>
      <c r="E45" s="57">
        <f t="shared" si="5"/>
        <v>121955538</v>
      </c>
      <c r="F45" s="58">
        <f t="shared" si="5"/>
        <v>106720416</v>
      </c>
      <c r="G45" s="58">
        <f t="shared" si="5"/>
        <v>2894000</v>
      </c>
      <c r="H45" s="58">
        <f t="shared" si="5"/>
        <v>5390951</v>
      </c>
      <c r="I45" s="58">
        <f t="shared" si="5"/>
        <v>2473964</v>
      </c>
      <c r="J45" s="58">
        <f t="shared" si="5"/>
        <v>10758915</v>
      </c>
      <c r="K45" s="58">
        <f t="shared" si="5"/>
        <v>3513322</v>
      </c>
      <c r="L45" s="58">
        <f t="shared" si="5"/>
        <v>2622126</v>
      </c>
      <c r="M45" s="58">
        <f t="shared" si="5"/>
        <v>4455688</v>
      </c>
      <c r="N45" s="58">
        <f t="shared" si="5"/>
        <v>10591136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21350051</v>
      </c>
      <c r="X45" s="58">
        <f t="shared" si="5"/>
        <v>54883688</v>
      </c>
      <c r="Y45" s="58">
        <f t="shared" si="5"/>
        <v>-33533637</v>
      </c>
      <c r="Z45" s="59">
        <f>+IF(X45&lt;&gt;0,+(Y45/X45)*100,0)</f>
        <v>-61.099460007133629</v>
      </c>
      <c r="AA45" s="56">
        <f>SUM(AA43:AA44)</f>
        <v>106720416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28544276</v>
      </c>
      <c r="D47" s="71">
        <f>SUM(D45:D46)</f>
        <v>0</v>
      </c>
      <c r="E47" s="72">
        <f t="shared" si="6"/>
        <v>121955538</v>
      </c>
      <c r="F47" s="73">
        <f t="shared" si="6"/>
        <v>106720416</v>
      </c>
      <c r="G47" s="73">
        <f t="shared" si="6"/>
        <v>2894000</v>
      </c>
      <c r="H47" s="74">
        <f t="shared" si="6"/>
        <v>5390951</v>
      </c>
      <c r="I47" s="74">
        <f t="shared" si="6"/>
        <v>2473964</v>
      </c>
      <c r="J47" s="74">
        <f t="shared" si="6"/>
        <v>10758915</v>
      </c>
      <c r="K47" s="74">
        <f t="shared" si="6"/>
        <v>3513322</v>
      </c>
      <c r="L47" s="74">
        <f t="shared" si="6"/>
        <v>2622126</v>
      </c>
      <c r="M47" s="73">
        <f t="shared" si="6"/>
        <v>4455688</v>
      </c>
      <c r="N47" s="73">
        <f t="shared" si="6"/>
        <v>10591136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21350051</v>
      </c>
      <c r="X47" s="74">
        <f t="shared" si="6"/>
        <v>54883688</v>
      </c>
      <c r="Y47" s="74">
        <f t="shared" si="6"/>
        <v>-33533637</v>
      </c>
      <c r="Z47" s="75">
        <f>+IF(X47&lt;&gt;0,+(Y47/X47)*100,0)</f>
        <v>-61.099460007133629</v>
      </c>
      <c r="AA47" s="76">
        <f>SUM(AA45:AA46)</f>
        <v>106720416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>
        <v>-2008269</v>
      </c>
      <c r="F6" s="8">
        <v>-2008269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-1004136</v>
      </c>
      <c r="Y6" s="8">
        <v>1004136</v>
      </c>
      <c r="Z6" s="2">
        <v>-100</v>
      </c>
      <c r="AA6" s="6">
        <v>-2008269</v>
      </c>
    </row>
    <row r="7" spans="1:27" ht="13.5" x14ac:dyDescent="0.25">
      <c r="A7" s="25" t="s">
        <v>35</v>
      </c>
      <c r="B7" s="24" t="s">
        <v>32</v>
      </c>
      <c r="C7" s="6">
        <v>10297863</v>
      </c>
      <c r="D7" s="6"/>
      <c r="E7" s="7">
        <v>9843421</v>
      </c>
      <c r="F7" s="8">
        <v>9843421</v>
      </c>
      <c r="G7" s="8">
        <v>602646</v>
      </c>
      <c r="H7" s="8">
        <v>873108</v>
      </c>
      <c r="I7" s="8">
        <v>816952</v>
      </c>
      <c r="J7" s="8">
        <v>2292706</v>
      </c>
      <c r="K7" s="8">
        <v>1045203</v>
      </c>
      <c r="L7" s="8">
        <v>719609</v>
      </c>
      <c r="M7" s="8">
        <v>690763</v>
      </c>
      <c r="N7" s="8">
        <v>2455575</v>
      </c>
      <c r="O7" s="8"/>
      <c r="P7" s="8"/>
      <c r="Q7" s="8"/>
      <c r="R7" s="8"/>
      <c r="S7" s="8"/>
      <c r="T7" s="8"/>
      <c r="U7" s="8"/>
      <c r="V7" s="8"/>
      <c r="W7" s="8">
        <v>4748281</v>
      </c>
      <c r="X7" s="8">
        <v>4412695</v>
      </c>
      <c r="Y7" s="8">
        <v>335586</v>
      </c>
      <c r="Z7" s="2">
        <v>7.6050123563944485</v>
      </c>
      <c r="AA7" s="6">
        <v>9843421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12309084</v>
      </c>
      <c r="D13" s="6"/>
      <c r="E13" s="7">
        <v>3384910</v>
      </c>
      <c r="F13" s="8">
        <v>3384910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1692456</v>
      </c>
      <c r="Y13" s="8">
        <v>-1692456</v>
      </c>
      <c r="Z13" s="2">
        <v>-100</v>
      </c>
      <c r="AA13" s="6">
        <v>3384910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46101560</v>
      </c>
      <c r="D18" s="6"/>
      <c r="E18" s="7">
        <v>2008269</v>
      </c>
      <c r="F18" s="8">
        <v>2008269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1004136</v>
      </c>
      <c r="Y18" s="8">
        <v>-1004136</v>
      </c>
      <c r="Z18" s="2">
        <v>-100</v>
      </c>
      <c r="AA18" s="6">
        <v>2008269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>
        <v>1361056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70069563</v>
      </c>
      <c r="D21" s="33">
        <f t="shared" si="0"/>
        <v>0</v>
      </c>
      <c r="E21" s="34">
        <f t="shared" si="0"/>
        <v>13228331</v>
      </c>
      <c r="F21" s="35">
        <f t="shared" si="0"/>
        <v>13228331</v>
      </c>
      <c r="G21" s="35">
        <f t="shared" si="0"/>
        <v>602646</v>
      </c>
      <c r="H21" s="35">
        <f t="shared" si="0"/>
        <v>873108</v>
      </c>
      <c r="I21" s="35">
        <f t="shared" si="0"/>
        <v>816952</v>
      </c>
      <c r="J21" s="35">
        <f t="shared" si="0"/>
        <v>2292706</v>
      </c>
      <c r="K21" s="35">
        <f t="shared" si="0"/>
        <v>1045203</v>
      </c>
      <c r="L21" s="35">
        <f t="shared" si="0"/>
        <v>719609</v>
      </c>
      <c r="M21" s="35">
        <f t="shared" si="0"/>
        <v>690763</v>
      </c>
      <c r="N21" s="35">
        <f t="shared" si="0"/>
        <v>2455575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4748281</v>
      </c>
      <c r="X21" s="35">
        <f t="shared" si="0"/>
        <v>6105151</v>
      </c>
      <c r="Y21" s="35">
        <f t="shared" si="0"/>
        <v>-1356870</v>
      </c>
      <c r="Z21" s="36">
        <f>+IF(X21&lt;&gt;0,+(Y21/X21)*100,0)</f>
        <v>-22.225003116221039</v>
      </c>
      <c r="AA21" s="33">
        <f>SUM(AA5:AA20)</f>
        <v>13228331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130860</v>
      </c>
      <c r="D24" s="6"/>
      <c r="E24" s="7">
        <v>6045660</v>
      </c>
      <c r="F24" s="8">
        <v>6045660</v>
      </c>
      <c r="G24" s="8">
        <v>416652</v>
      </c>
      <c r="H24" s="8">
        <v>421281</v>
      </c>
      <c r="I24" s="8">
        <v>404632</v>
      </c>
      <c r="J24" s="8">
        <v>1242565</v>
      </c>
      <c r="K24" s="8">
        <v>430297</v>
      </c>
      <c r="L24" s="8">
        <v>416254</v>
      </c>
      <c r="M24" s="8">
        <v>452431</v>
      </c>
      <c r="N24" s="8">
        <v>1298982</v>
      </c>
      <c r="O24" s="8"/>
      <c r="P24" s="8"/>
      <c r="Q24" s="8"/>
      <c r="R24" s="8"/>
      <c r="S24" s="8"/>
      <c r="T24" s="8"/>
      <c r="U24" s="8"/>
      <c r="V24" s="8"/>
      <c r="W24" s="8">
        <v>2541547</v>
      </c>
      <c r="X24" s="8">
        <v>3022824</v>
      </c>
      <c r="Y24" s="8">
        <v>-481277</v>
      </c>
      <c r="Z24" s="2">
        <v>-15.921436378697537</v>
      </c>
      <c r="AA24" s="6">
        <v>6045660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2265454</v>
      </c>
      <c r="F26" s="8">
        <v>2265454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1132728</v>
      </c>
      <c r="Y26" s="8">
        <v>-1132728</v>
      </c>
      <c r="Z26" s="2">
        <v>-100</v>
      </c>
      <c r="AA26" s="6">
        <v>2265454</v>
      </c>
    </row>
    <row r="27" spans="1:27" ht="13.5" x14ac:dyDescent="0.25">
      <c r="A27" s="25" t="s">
        <v>53</v>
      </c>
      <c r="B27" s="24" t="s">
        <v>32</v>
      </c>
      <c r="C27" s="6">
        <v>10432925</v>
      </c>
      <c r="D27" s="6"/>
      <c r="E27" s="7">
        <v>3000000</v>
      </c>
      <c r="F27" s="8">
        <v>3000000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1500000</v>
      </c>
      <c r="Y27" s="8">
        <v>-1500000</v>
      </c>
      <c r="Z27" s="2">
        <v>-100</v>
      </c>
      <c r="AA27" s="6">
        <v>3000000</v>
      </c>
    </row>
    <row r="28" spans="1:27" ht="13.5" x14ac:dyDescent="0.25">
      <c r="A28" s="25" t="s">
        <v>54</v>
      </c>
      <c r="B28" s="24" t="s">
        <v>32</v>
      </c>
      <c r="C28" s="6">
        <v>312380</v>
      </c>
      <c r="D28" s="6"/>
      <c r="E28" s="7">
        <v>130290</v>
      </c>
      <c r="F28" s="8">
        <v>130290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65148</v>
      </c>
      <c r="Y28" s="8">
        <v>-65148</v>
      </c>
      <c r="Z28" s="2">
        <v>-100</v>
      </c>
      <c r="AA28" s="6">
        <v>130290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4245209</v>
      </c>
      <c r="D30" s="6"/>
      <c r="E30" s="7">
        <v>2326266</v>
      </c>
      <c r="F30" s="8">
        <v>2326266</v>
      </c>
      <c r="G30" s="8">
        <v>301</v>
      </c>
      <c r="H30" s="8"/>
      <c r="I30" s="8">
        <v>836</v>
      </c>
      <c r="J30" s="8">
        <v>1137</v>
      </c>
      <c r="K30" s="8"/>
      <c r="L30" s="8">
        <v>2307217</v>
      </c>
      <c r="M30" s="8">
        <v>707541</v>
      </c>
      <c r="N30" s="8">
        <v>3014758</v>
      </c>
      <c r="O30" s="8"/>
      <c r="P30" s="8"/>
      <c r="Q30" s="8"/>
      <c r="R30" s="8"/>
      <c r="S30" s="8"/>
      <c r="T30" s="8"/>
      <c r="U30" s="8"/>
      <c r="V30" s="8"/>
      <c r="W30" s="8">
        <v>3015895</v>
      </c>
      <c r="X30" s="8">
        <v>19704</v>
      </c>
      <c r="Y30" s="8">
        <v>2996191</v>
      </c>
      <c r="Z30" s="2">
        <v>15206.003857084856</v>
      </c>
      <c r="AA30" s="6">
        <v>2326266</v>
      </c>
    </row>
    <row r="31" spans="1:27" ht="13.5" x14ac:dyDescent="0.25">
      <c r="A31" s="25" t="s">
        <v>57</v>
      </c>
      <c r="B31" s="24" t="s">
        <v>32</v>
      </c>
      <c r="C31" s="6">
        <v>249861</v>
      </c>
      <c r="D31" s="6"/>
      <c r="E31" s="7">
        <v>1838171</v>
      </c>
      <c r="F31" s="8">
        <v>1838171</v>
      </c>
      <c r="G31" s="8"/>
      <c r="H31" s="8">
        <v>11976</v>
      </c>
      <c r="I31" s="8">
        <v>29388</v>
      </c>
      <c r="J31" s="8">
        <v>41364</v>
      </c>
      <c r="K31" s="8">
        <v>6215</v>
      </c>
      <c r="L31" s="8">
        <v>45838</v>
      </c>
      <c r="M31" s="8">
        <v>7382</v>
      </c>
      <c r="N31" s="8">
        <v>59435</v>
      </c>
      <c r="O31" s="8"/>
      <c r="P31" s="8"/>
      <c r="Q31" s="8"/>
      <c r="R31" s="8"/>
      <c r="S31" s="8"/>
      <c r="T31" s="8"/>
      <c r="U31" s="8"/>
      <c r="V31" s="8"/>
      <c r="W31" s="8">
        <v>100799</v>
      </c>
      <c r="X31" s="8">
        <v>822936</v>
      </c>
      <c r="Y31" s="8">
        <v>-722137</v>
      </c>
      <c r="Z31" s="2">
        <v>-87.751295361972254</v>
      </c>
      <c r="AA31" s="6">
        <v>1838171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3174053</v>
      </c>
      <c r="D33" s="6"/>
      <c r="E33" s="7">
        <v>3300983</v>
      </c>
      <c r="F33" s="8">
        <v>3300983</v>
      </c>
      <c r="G33" s="8">
        <v>93715</v>
      </c>
      <c r="H33" s="8">
        <v>46478</v>
      </c>
      <c r="I33" s="8">
        <v>402202</v>
      </c>
      <c r="J33" s="8">
        <v>542395</v>
      </c>
      <c r="K33" s="8">
        <v>193660</v>
      </c>
      <c r="L33" s="8">
        <v>375352</v>
      </c>
      <c r="M33" s="8">
        <v>860427</v>
      </c>
      <c r="N33" s="8">
        <v>1429439</v>
      </c>
      <c r="O33" s="8"/>
      <c r="P33" s="8"/>
      <c r="Q33" s="8"/>
      <c r="R33" s="8"/>
      <c r="S33" s="8"/>
      <c r="T33" s="8"/>
      <c r="U33" s="8"/>
      <c r="V33" s="8"/>
      <c r="W33" s="8">
        <v>1971834</v>
      </c>
      <c r="X33" s="8">
        <v>1598911</v>
      </c>
      <c r="Y33" s="8">
        <v>372923</v>
      </c>
      <c r="Z33" s="2">
        <v>23.323562099453941</v>
      </c>
      <c r="AA33" s="6">
        <v>3300983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18545288</v>
      </c>
      <c r="D35" s="33">
        <f>SUM(D24:D34)</f>
        <v>0</v>
      </c>
      <c r="E35" s="34">
        <f t="shared" si="1"/>
        <v>18906824</v>
      </c>
      <c r="F35" s="35">
        <f t="shared" si="1"/>
        <v>18906824</v>
      </c>
      <c r="G35" s="35">
        <f t="shared" si="1"/>
        <v>510668</v>
      </c>
      <c r="H35" s="35">
        <f t="shared" si="1"/>
        <v>479735</v>
      </c>
      <c r="I35" s="35">
        <f t="shared" si="1"/>
        <v>837058</v>
      </c>
      <c r="J35" s="35">
        <f t="shared" si="1"/>
        <v>1827461</v>
      </c>
      <c r="K35" s="35">
        <f t="shared" si="1"/>
        <v>630172</v>
      </c>
      <c r="L35" s="35">
        <f t="shared" si="1"/>
        <v>3144661</v>
      </c>
      <c r="M35" s="35">
        <f t="shared" si="1"/>
        <v>2027781</v>
      </c>
      <c r="N35" s="35">
        <f t="shared" si="1"/>
        <v>5802614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7630075</v>
      </c>
      <c r="X35" s="35">
        <f t="shared" si="1"/>
        <v>8162251</v>
      </c>
      <c r="Y35" s="35">
        <f t="shared" si="1"/>
        <v>-532176</v>
      </c>
      <c r="Z35" s="36">
        <f>+IF(X35&lt;&gt;0,+(Y35/X35)*100,0)</f>
        <v>-6.5199661220905858</v>
      </c>
      <c r="AA35" s="33">
        <f>SUM(AA24:AA34)</f>
        <v>18906824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51524275</v>
      </c>
      <c r="D37" s="46">
        <f>+D21-D35</f>
        <v>0</v>
      </c>
      <c r="E37" s="47">
        <f t="shared" si="2"/>
        <v>-5678493</v>
      </c>
      <c r="F37" s="48">
        <f t="shared" si="2"/>
        <v>-5678493</v>
      </c>
      <c r="G37" s="48">
        <f t="shared" si="2"/>
        <v>91978</v>
      </c>
      <c r="H37" s="48">
        <f t="shared" si="2"/>
        <v>393373</v>
      </c>
      <c r="I37" s="48">
        <f t="shared" si="2"/>
        <v>-20106</v>
      </c>
      <c r="J37" s="48">
        <f t="shared" si="2"/>
        <v>465245</v>
      </c>
      <c r="K37" s="48">
        <f t="shared" si="2"/>
        <v>415031</v>
      </c>
      <c r="L37" s="48">
        <f t="shared" si="2"/>
        <v>-2425052</v>
      </c>
      <c r="M37" s="48">
        <f t="shared" si="2"/>
        <v>-1337018</v>
      </c>
      <c r="N37" s="48">
        <f t="shared" si="2"/>
        <v>-3347039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-2881794</v>
      </c>
      <c r="X37" s="48">
        <f>IF(F21=F35,0,X21-X35)</f>
        <v>-2057100</v>
      </c>
      <c r="Y37" s="48">
        <f t="shared" si="2"/>
        <v>-824694</v>
      </c>
      <c r="Z37" s="49">
        <f>+IF(X37&lt;&gt;0,+(Y37/X37)*100,0)</f>
        <v>40.090126877643286</v>
      </c>
      <c r="AA37" s="46">
        <f>+AA21-AA35</f>
        <v>-5678493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48171700</v>
      </c>
      <c r="F38" s="8">
        <v>48171700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24085854</v>
      </c>
      <c r="Y38" s="8">
        <v>-24085854</v>
      </c>
      <c r="Z38" s="2">
        <v>-100</v>
      </c>
      <c r="AA38" s="6">
        <v>48171700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-1282481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50241794</v>
      </c>
      <c r="D41" s="56">
        <f>SUM(D37:D40)</f>
        <v>0</v>
      </c>
      <c r="E41" s="57">
        <f t="shared" si="3"/>
        <v>42493207</v>
      </c>
      <c r="F41" s="58">
        <f t="shared" si="3"/>
        <v>42493207</v>
      </c>
      <c r="G41" s="58">
        <f t="shared" si="3"/>
        <v>91978</v>
      </c>
      <c r="H41" s="58">
        <f t="shared" si="3"/>
        <v>393373</v>
      </c>
      <c r="I41" s="58">
        <f t="shared" si="3"/>
        <v>-20106</v>
      </c>
      <c r="J41" s="58">
        <f t="shared" si="3"/>
        <v>465245</v>
      </c>
      <c r="K41" s="58">
        <f t="shared" si="3"/>
        <v>415031</v>
      </c>
      <c r="L41" s="58">
        <f t="shared" si="3"/>
        <v>-2425052</v>
      </c>
      <c r="M41" s="58">
        <f t="shared" si="3"/>
        <v>-1337018</v>
      </c>
      <c r="N41" s="58">
        <f t="shared" si="3"/>
        <v>-3347039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-2881794</v>
      </c>
      <c r="X41" s="58">
        <f t="shared" si="3"/>
        <v>22028754</v>
      </c>
      <c r="Y41" s="58">
        <f t="shared" si="3"/>
        <v>-24910548</v>
      </c>
      <c r="Z41" s="59">
        <f>+IF(X41&lt;&gt;0,+(Y41/X41)*100,0)</f>
        <v>-113.0819655074454</v>
      </c>
      <c r="AA41" s="56">
        <f>SUM(AA37:AA40)</f>
        <v>42493207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50241794</v>
      </c>
      <c r="D43" s="64">
        <f>+D41-D42</f>
        <v>0</v>
      </c>
      <c r="E43" s="65">
        <f t="shared" si="4"/>
        <v>42493207</v>
      </c>
      <c r="F43" s="66">
        <f t="shared" si="4"/>
        <v>42493207</v>
      </c>
      <c r="G43" s="66">
        <f t="shared" si="4"/>
        <v>91978</v>
      </c>
      <c r="H43" s="66">
        <f t="shared" si="4"/>
        <v>393373</v>
      </c>
      <c r="I43" s="66">
        <f t="shared" si="4"/>
        <v>-20106</v>
      </c>
      <c r="J43" s="66">
        <f t="shared" si="4"/>
        <v>465245</v>
      </c>
      <c r="K43" s="66">
        <f t="shared" si="4"/>
        <v>415031</v>
      </c>
      <c r="L43" s="66">
        <f t="shared" si="4"/>
        <v>-2425052</v>
      </c>
      <c r="M43" s="66">
        <f t="shared" si="4"/>
        <v>-1337018</v>
      </c>
      <c r="N43" s="66">
        <f t="shared" si="4"/>
        <v>-3347039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-2881794</v>
      </c>
      <c r="X43" s="66">
        <f t="shared" si="4"/>
        <v>22028754</v>
      </c>
      <c r="Y43" s="66">
        <f t="shared" si="4"/>
        <v>-24910548</v>
      </c>
      <c r="Z43" s="67">
        <f>+IF(X43&lt;&gt;0,+(Y43/X43)*100,0)</f>
        <v>-113.0819655074454</v>
      </c>
      <c r="AA43" s="64">
        <f>+AA41-AA42</f>
        <v>42493207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50241794</v>
      </c>
      <c r="D45" s="56">
        <f>SUM(D43:D44)</f>
        <v>0</v>
      </c>
      <c r="E45" s="57">
        <f t="shared" si="5"/>
        <v>42493207</v>
      </c>
      <c r="F45" s="58">
        <f t="shared" si="5"/>
        <v>42493207</v>
      </c>
      <c r="G45" s="58">
        <f t="shared" si="5"/>
        <v>91978</v>
      </c>
      <c r="H45" s="58">
        <f t="shared" si="5"/>
        <v>393373</v>
      </c>
      <c r="I45" s="58">
        <f t="shared" si="5"/>
        <v>-20106</v>
      </c>
      <c r="J45" s="58">
        <f t="shared" si="5"/>
        <v>465245</v>
      </c>
      <c r="K45" s="58">
        <f t="shared" si="5"/>
        <v>415031</v>
      </c>
      <c r="L45" s="58">
        <f t="shared" si="5"/>
        <v>-2425052</v>
      </c>
      <c r="M45" s="58">
        <f t="shared" si="5"/>
        <v>-1337018</v>
      </c>
      <c r="N45" s="58">
        <f t="shared" si="5"/>
        <v>-3347039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-2881794</v>
      </c>
      <c r="X45" s="58">
        <f t="shared" si="5"/>
        <v>22028754</v>
      </c>
      <c r="Y45" s="58">
        <f t="shared" si="5"/>
        <v>-24910548</v>
      </c>
      <c r="Z45" s="59">
        <f>+IF(X45&lt;&gt;0,+(Y45/X45)*100,0)</f>
        <v>-113.0819655074454</v>
      </c>
      <c r="AA45" s="56">
        <f>SUM(AA43:AA44)</f>
        <v>42493207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50241794</v>
      </c>
      <c r="D47" s="71">
        <f>SUM(D45:D46)</f>
        <v>0</v>
      </c>
      <c r="E47" s="72">
        <f t="shared" si="6"/>
        <v>42493207</v>
      </c>
      <c r="F47" s="73">
        <f t="shared" si="6"/>
        <v>42493207</v>
      </c>
      <c r="G47" s="73">
        <f t="shared" si="6"/>
        <v>91978</v>
      </c>
      <c r="H47" s="74">
        <f t="shared" si="6"/>
        <v>393373</v>
      </c>
      <c r="I47" s="74">
        <f t="shared" si="6"/>
        <v>-20106</v>
      </c>
      <c r="J47" s="74">
        <f t="shared" si="6"/>
        <v>465245</v>
      </c>
      <c r="K47" s="74">
        <f t="shared" si="6"/>
        <v>415031</v>
      </c>
      <c r="L47" s="74">
        <f t="shared" si="6"/>
        <v>-2425052</v>
      </c>
      <c r="M47" s="73">
        <f t="shared" si="6"/>
        <v>-1337018</v>
      </c>
      <c r="N47" s="73">
        <f t="shared" si="6"/>
        <v>-3347039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-2881794</v>
      </c>
      <c r="X47" s="74">
        <f t="shared" si="6"/>
        <v>22028754</v>
      </c>
      <c r="Y47" s="74">
        <f t="shared" si="6"/>
        <v>-24910548</v>
      </c>
      <c r="Z47" s="75">
        <f>+IF(X47&lt;&gt;0,+(Y47/X47)*100,0)</f>
        <v>-113.0819655074454</v>
      </c>
      <c r="AA47" s="76">
        <f>SUM(AA45:AA46)</f>
        <v>42493207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17845821</v>
      </c>
      <c r="D7" s="6"/>
      <c r="E7" s="7">
        <v>41487142</v>
      </c>
      <c r="F7" s="8">
        <v>41487142</v>
      </c>
      <c r="G7" s="8">
        <v>2179328</v>
      </c>
      <c r="H7" s="8">
        <v>-30686</v>
      </c>
      <c r="I7" s="8">
        <v>-120181</v>
      </c>
      <c r="J7" s="8">
        <v>2028461</v>
      </c>
      <c r="K7" s="8">
        <v>-9152</v>
      </c>
      <c r="L7" s="8">
        <v>2082299</v>
      </c>
      <c r="M7" s="8">
        <v>-2834</v>
      </c>
      <c r="N7" s="8">
        <v>2070313</v>
      </c>
      <c r="O7" s="8"/>
      <c r="P7" s="8"/>
      <c r="Q7" s="8"/>
      <c r="R7" s="8"/>
      <c r="S7" s="8"/>
      <c r="T7" s="8"/>
      <c r="U7" s="8"/>
      <c r="V7" s="8"/>
      <c r="W7" s="8">
        <v>4098774</v>
      </c>
      <c r="X7" s="8">
        <v>20743573</v>
      </c>
      <c r="Y7" s="8">
        <v>-16644799</v>
      </c>
      <c r="Z7" s="2">
        <v>-80.240752159717132</v>
      </c>
      <c r="AA7" s="6">
        <v>41487142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26535201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13744957</v>
      </c>
      <c r="F18" s="8">
        <v>13744957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6872484</v>
      </c>
      <c r="Y18" s="8">
        <v>-6872484</v>
      </c>
      <c r="Z18" s="2">
        <v>-100</v>
      </c>
      <c r="AA18" s="6">
        <v>13744957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44381022</v>
      </c>
      <c r="D21" s="33">
        <f t="shared" si="0"/>
        <v>0</v>
      </c>
      <c r="E21" s="34">
        <f t="shared" si="0"/>
        <v>55232099</v>
      </c>
      <c r="F21" s="35">
        <f t="shared" si="0"/>
        <v>55232099</v>
      </c>
      <c r="G21" s="35">
        <f t="shared" si="0"/>
        <v>2179328</v>
      </c>
      <c r="H21" s="35">
        <f t="shared" si="0"/>
        <v>-30686</v>
      </c>
      <c r="I21" s="35">
        <f t="shared" si="0"/>
        <v>-120181</v>
      </c>
      <c r="J21" s="35">
        <f t="shared" si="0"/>
        <v>2028461</v>
      </c>
      <c r="K21" s="35">
        <f t="shared" si="0"/>
        <v>-9152</v>
      </c>
      <c r="L21" s="35">
        <f t="shared" si="0"/>
        <v>2082299</v>
      </c>
      <c r="M21" s="35">
        <f t="shared" si="0"/>
        <v>-2834</v>
      </c>
      <c r="N21" s="35">
        <f t="shared" si="0"/>
        <v>2070313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4098774</v>
      </c>
      <c r="X21" s="35">
        <f t="shared" si="0"/>
        <v>27616057</v>
      </c>
      <c r="Y21" s="35">
        <f t="shared" si="0"/>
        <v>-23517283</v>
      </c>
      <c r="Z21" s="36">
        <f>+IF(X21&lt;&gt;0,+(Y21/X21)*100,0)</f>
        <v>-85.158004272659198</v>
      </c>
      <c r="AA21" s="33">
        <f>SUM(AA5:AA20)</f>
        <v>55232099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1299771</v>
      </c>
      <c r="D24" s="6"/>
      <c r="E24" s="7">
        <v>9766167</v>
      </c>
      <c r="F24" s="8">
        <v>9766167</v>
      </c>
      <c r="G24" s="8">
        <v>971976</v>
      </c>
      <c r="H24" s="8">
        <v>913935</v>
      </c>
      <c r="I24" s="8">
        <v>930070</v>
      </c>
      <c r="J24" s="8">
        <v>2815981</v>
      </c>
      <c r="K24" s="8">
        <v>996925</v>
      </c>
      <c r="L24" s="8">
        <v>964006</v>
      </c>
      <c r="M24" s="8"/>
      <c r="N24" s="8">
        <v>1960931</v>
      </c>
      <c r="O24" s="8"/>
      <c r="P24" s="8"/>
      <c r="Q24" s="8"/>
      <c r="R24" s="8"/>
      <c r="S24" s="8"/>
      <c r="T24" s="8"/>
      <c r="U24" s="8"/>
      <c r="V24" s="8"/>
      <c r="W24" s="8">
        <v>4776912</v>
      </c>
      <c r="X24" s="8">
        <v>4883118</v>
      </c>
      <c r="Y24" s="8">
        <v>-106206</v>
      </c>
      <c r="Z24" s="2">
        <v>-2.1749628004074446</v>
      </c>
      <c r="AA24" s="6">
        <v>9766167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16718229</v>
      </c>
      <c r="F26" s="8">
        <v>16718229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8359128</v>
      </c>
      <c r="Y26" s="8">
        <v>-8359128</v>
      </c>
      <c r="Z26" s="2">
        <v>-100</v>
      </c>
      <c r="AA26" s="6">
        <v>16718229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2200000</v>
      </c>
      <c r="F27" s="8">
        <v>2200000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1100004</v>
      </c>
      <c r="Y27" s="8">
        <v>-1100004</v>
      </c>
      <c r="Z27" s="2">
        <v>-100</v>
      </c>
      <c r="AA27" s="6">
        <v>2200000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4097380</v>
      </c>
      <c r="D30" s="6"/>
      <c r="E30" s="7">
        <v>5903945</v>
      </c>
      <c r="F30" s="8">
        <v>5903945</v>
      </c>
      <c r="G30" s="8">
        <v>107514</v>
      </c>
      <c r="H30" s="8">
        <v>175059</v>
      </c>
      <c r="I30" s="8">
        <v>1094940</v>
      </c>
      <c r="J30" s="8">
        <v>1377513</v>
      </c>
      <c r="K30" s="8">
        <v>267319</v>
      </c>
      <c r="L30" s="8">
        <v>162116</v>
      </c>
      <c r="M30" s="8">
        <v>304135</v>
      </c>
      <c r="N30" s="8">
        <v>733570</v>
      </c>
      <c r="O30" s="8"/>
      <c r="P30" s="8"/>
      <c r="Q30" s="8"/>
      <c r="R30" s="8"/>
      <c r="S30" s="8"/>
      <c r="T30" s="8"/>
      <c r="U30" s="8"/>
      <c r="V30" s="8"/>
      <c r="W30" s="8">
        <v>2111083</v>
      </c>
      <c r="X30" s="8">
        <v>2951987</v>
      </c>
      <c r="Y30" s="8">
        <v>-840904</v>
      </c>
      <c r="Z30" s="2">
        <v>-28.486033305702229</v>
      </c>
      <c r="AA30" s="6">
        <v>5903945</v>
      </c>
    </row>
    <row r="31" spans="1:27" ht="13.5" x14ac:dyDescent="0.25">
      <c r="A31" s="25" t="s">
        <v>57</v>
      </c>
      <c r="B31" s="24" t="s">
        <v>32</v>
      </c>
      <c r="C31" s="6">
        <v>566841</v>
      </c>
      <c r="D31" s="6"/>
      <c r="E31" s="7">
        <v>734841</v>
      </c>
      <c r="F31" s="8">
        <v>734841</v>
      </c>
      <c r="G31" s="8">
        <v>133934</v>
      </c>
      <c r="H31" s="8">
        <v>63268</v>
      </c>
      <c r="I31" s="8">
        <v>19772</v>
      </c>
      <c r="J31" s="8">
        <v>216974</v>
      </c>
      <c r="K31" s="8">
        <v>30562</v>
      </c>
      <c r="L31" s="8">
        <v>9540</v>
      </c>
      <c r="M31" s="8"/>
      <c r="N31" s="8">
        <v>40102</v>
      </c>
      <c r="O31" s="8"/>
      <c r="P31" s="8"/>
      <c r="Q31" s="8"/>
      <c r="R31" s="8"/>
      <c r="S31" s="8"/>
      <c r="T31" s="8"/>
      <c r="U31" s="8"/>
      <c r="V31" s="8"/>
      <c r="W31" s="8">
        <v>257076</v>
      </c>
      <c r="X31" s="8">
        <v>367440</v>
      </c>
      <c r="Y31" s="8">
        <v>-110364</v>
      </c>
      <c r="Z31" s="2">
        <v>-30.035924232527762</v>
      </c>
      <c r="AA31" s="6">
        <v>734841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26104</v>
      </c>
      <c r="D33" s="6"/>
      <c r="E33" s="7">
        <v>52808</v>
      </c>
      <c r="F33" s="8">
        <v>52808</v>
      </c>
      <c r="G33" s="8">
        <v>8604</v>
      </c>
      <c r="H33" s="8">
        <v>8799</v>
      </c>
      <c r="I33" s="8">
        <v>15172</v>
      </c>
      <c r="J33" s="8">
        <v>32575</v>
      </c>
      <c r="K33" s="8">
        <v>8639</v>
      </c>
      <c r="L33" s="8">
        <v>8246</v>
      </c>
      <c r="M33" s="8"/>
      <c r="N33" s="8">
        <v>16885</v>
      </c>
      <c r="O33" s="8"/>
      <c r="P33" s="8"/>
      <c r="Q33" s="8"/>
      <c r="R33" s="8"/>
      <c r="S33" s="8"/>
      <c r="T33" s="8"/>
      <c r="U33" s="8"/>
      <c r="V33" s="8"/>
      <c r="W33" s="8">
        <v>49460</v>
      </c>
      <c r="X33" s="8">
        <v>26418</v>
      </c>
      <c r="Y33" s="8">
        <v>23042</v>
      </c>
      <c r="Z33" s="2">
        <v>87.220834279657808</v>
      </c>
      <c r="AA33" s="6">
        <v>52808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5990096</v>
      </c>
      <c r="D35" s="33">
        <f>SUM(D24:D34)</f>
        <v>0</v>
      </c>
      <c r="E35" s="34">
        <f t="shared" si="1"/>
        <v>35375990</v>
      </c>
      <c r="F35" s="35">
        <f t="shared" si="1"/>
        <v>35375990</v>
      </c>
      <c r="G35" s="35">
        <f t="shared" si="1"/>
        <v>1222028</v>
      </c>
      <c r="H35" s="35">
        <f t="shared" si="1"/>
        <v>1161061</v>
      </c>
      <c r="I35" s="35">
        <f t="shared" si="1"/>
        <v>2059954</v>
      </c>
      <c r="J35" s="35">
        <f t="shared" si="1"/>
        <v>4443043</v>
      </c>
      <c r="K35" s="35">
        <f t="shared" si="1"/>
        <v>1303445</v>
      </c>
      <c r="L35" s="35">
        <f t="shared" si="1"/>
        <v>1143908</v>
      </c>
      <c r="M35" s="35">
        <f t="shared" si="1"/>
        <v>304135</v>
      </c>
      <c r="N35" s="35">
        <f t="shared" si="1"/>
        <v>2751488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7194531</v>
      </c>
      <c r="X35" s="35">
        <f t="shared" si="1"/>
        <v>17688095</v>
      </c>
      <c r="Y35" s="35">
        <f t="shared" si="1"/>
        <v>-10493564</v>
      </c>
      <c r="Z35" s="36">
        <f>+IF(X35&lt;&gt;0,+(Y35/X35)*100,0)</f>
        <v>-59.325574630846347</v>
      </c>
      <c r="AA35" s="33">
        <f>SUM(AA24:AA34)</f>
        <v>35375990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38390926</v>
      </c>
      <c r="D37" s="46">
        <f>+D21-D35</f>
        <v>0</v>
      </c>
      <c r="E37" s="47">
        <f t="shared" si="2"/>
        <v>19856109</v>
      </c>
      <c r="F37" s="48">
        <f t="shared" si="2"/>
        <v>19856109</v>
      </c>
      <c r="G37" s="48">
        <f t="shared" si="2"/>
        <v>957300</v>
      </c>
      <c r="H37" s="48">
        <f t="shared" si="2"/>
        <v>-1191747</v>
      </c>
      <c r="I37" s="48">
        <f t="shared" si="2"/>
        <v>-2180135</v>
      </c>
      <c r="J37" s="48">
        <f t="shared" si="2"/>
        <v>-2414582</v>
      </c>
      <c r="K37" s="48">
        <f t="shared" si="2"/>
        <v>-1312597</v>
      </c>
      <c r="L37" s="48">
        <f t="shared" si="2"/>
        <v>938391</v>
      </c>
      <c r="M37" s="48">
        <f t="shared" si="2"/>
        <v>-306969</v>
      </c>
      <c r="N37" s="48">
        <f t="shared" si="2"/>
        <v>-681175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-3095757</v>
      </c>
      <c r="X37" s="48">
        <f>IF(F21=F35,0,X21-X35)</f>
        <v>9927962</v>
      </c>
      <c r="Y37" s="48">
        <f t="shared" si="2"/>
        <v>-13023719</v>
      </c>
      <c r="Z37" s="49">
        <f>+IF(X37&lt;&gt;0,+(Y37/X37)*100,0)</f>
        <v>-131.18220033477164</v>
      </c>
      <c r="AA37" s="46">
        <f>+AA21-AA35</f>
        <v>19856109</v>
      </c>
    </row>
    <row r="38" spans="1:27" ht="23.1" customHeight="1" x14ac:dyDescent="0.25">
      <c r="A38" s="50" t="s">
        <v>62</v>
      </c>
      <c r="B38" s="29" t="s">
        <v>32</v>
      </c>
      <c r="C38" s="6">
        <v>28580355</v>
      </c>
      <c r="D38" s="6"/>
      <c r="E38" s="7">
        <v>16044450</v>
      </c>
      <c r="F38" s="8">
        <v>16044450</v>
      </c>
      <c r="G38" s="8">
        <v>199663</v>
      </c>
      <c r="H38" s="8">
        <v>659198</v>
      </c>
      <c r="I38" s="8"/>
      <c r="J38" s="8">
        <v>858861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858861</v>
      </c>
      <c r="X38" s="8">
        <v>8022228</v>
      </c>
      <c r="Y38" s="8">
        <v>-7163367</v>
      </c>
      <c r="Z38" s="2">
        <v>-89.293984164997553</v>
      </c>
      <c r="AA38" s="6">
        <v>16044450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66971281</v>
      </c>
      <c r="D41" s="56">
        <f>SUM(D37:D40)</f>
        <v>0</v>
      </c>
      <c r="E41" s="57">
        <f t="shared" si="3"/>
        <v>35900559</v>
      </c>
      <c r="F41" s="58">
        <f t="shared" si="3"/>
        <v>35900559</v>
      </c>
      <c r="G41" s="58">
        <f t="shared" si="3"/>
        <v>1156963</v>
      </c>
      <c r="H41" s="58">
        <f t="shared" si="3"/>
        <v>-532549</v>
      </c>
      <c r="I41" s="58">
        <f t="shared" si="3"/>
        <v>-2180135</v>
      </c>
      <c r="J41" s="58">
        <f t="shared" si="3"/>
        <v>-1555721</v>
      </c>
      <c r="K41" s="58">
        <f t="shared" si="3"/>
        <v>-1312597</v>
      </c>
      <c r="L41" s="58">
        <f t="shared" si="3"/>
        <v>938391</v>
      </c>
      <c r="M41" s="58">
        <f t="shared" si="3"/>
        <v>-306969</v>
      </c>
      <c r="N41" s="58">
        <f t="shared" si="3"/>
        <v>-681175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-2236896</v>
      </c>
      <c r="X41" s="58">
        <f t="shared" si="3"/>
        <v>17950190</v>
      </c>
      <c r="Y41" s="58">
        <f t="shared" si="3"/>
        <v>-20187086</v>
      </c>
      <c r="Z41" s="59">
        <f>+IF(X41&lt;&gt;0,+(Y41/X41)*100,0)</f>
        <v>-112.46168424958177</v>
      </c>
      <c r="AA41" s="56">
        <f>SUM(AA37:AA40)</f>
        <v>35900559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66971281</v>
      </c>
      <c r="D43" s="64">
        <f>+D41-D42</f>
        <v>0</v>
      </c>
      <c r="E43" s="65">
        <f t="shared" si="4"/>
        <v>35900559</v>
      </c>
      <c r="F43" s="66">
        <f t="shared" si="4"/>
        <v>35900559</v>
      </c>
      <c r="G43" s="66">
        <f t="shared" si="4"/>
        <v>1156963</v>
      </c>
      <c r="H43" s="66">
        <f t="shared" si="4"/>
        <v>-532549</v>
      </c>
      <c r="I43" s="66">
        <f t="shared" si="4"/>
        <v>-2180135</v>
      </c>
      <c r="J43" s="66">
        <f t="shared" si="4"/>
        <v>-1555721</v>
      </c>
      <c r="K43" s="66">
        <f t="shared" si="4"/>
        <v>-1312597</v>
      </c>
      <c r="L43" s="66">
        <f t="shared" si="4"/>
        <v>938391</v>
      </c>
      <c r="M43" s="66">
        <f t="shared" si="4"/>
        <v>-306969</v>
      </c>
      <c r="N43" s="66">
        <f t="shared" si="4"/>
        <v>-681175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-2236896</v>
      </c>
      <c r="X43" s="66">
        <f t="shared" si="4"/>
        <v>17950190</v>
      </c>
      <c r="Y43" s="66">
        <f t="shared" si="4"/>
        <v>-20187086</v>
      </c>
      <c r="Z43" s="67">
        <f>+IF(X43&lt;&gt;0,+(Y43/X43)*100,0)</f>
        <v>-112.46168424958177</v>
      </c>
      <c r="AA43" s="64">
        <f>+AA41-AA42</f>
        <v>35900559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66971281</v>
      </c>
      <c r="D45" s="56">
        <f>SUM(D43:D44)</f>
        <v>0</v>
      </c>
      <c r="E45" s="57">
        <f t="shared" si="5"/>
        <v>35900559</v>
      </c>
      <c r="F45" s="58">
        <f t="shared" si="5"/>
        <v>35900559</v>
      </c>
      <c r="G45" s="58">
        <f t="shared" si="5"/>
        <v>1156963</v>
      </c>
      <c r="H45" s="58">
        <f t="shared" si="5"/>
        <v>-532549</v>
      </c>
      <c r="I45" s="58">
        <f t="shared" si="5"/>
        <v>-2180135</v>
      </c>
      <c r="J45" s="58">
        <f t="shared" si="5"/>
        <v>-1555721</v>
      </c>
      <c r="K45" s="58">
        <f t="shared" si="5"/>
        <v>-1312597</v>
      </c>
      <c r="L45" s="58">
        <f t="shared" si="5"/>
        <v>938391</v>
      </c>
      <c r="M45" s="58">
        <f t="shared" si="5"/>
        <v>-306969</v>
      </c>
      <c r="N45" s="58">
        <f t="shared" si="5"/>
        <v>-681175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-2236896</v>
      </c>
      <c r="X45" s="58">
        <f t="shared" si="5"/>
        <v>17950190</v>
      </c>
      <c r="Y45" s="58">
        <f t="shared" si="5"/>
        <v>-20187086</v>
      </c>
      <c r="Z45" s="59">
        <f>+IF(X45&lt;&gt;0,+(Y45/X45)*100,0)</f>
        <v>-112.46168424958177</v>
      </c>
      <c r="AA45" s="56">
        <f>SUM(AA43:AA44)</f>
        <v>35900559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66971281</v>
      </c>
      <c r="D47" s="71">
        <f>SUM(D45:D46)</f>
        <v>0</v>
      </c>
      <c r="E47" s="72">
        <f t="shared" si="6"/>
        <v>35900559</v>
      </c>
      <c r="F47" s="73">
        <f t="shared" si="6"/>
        <v>35900559</v>
      </c>
      <c r="G47" s="73">
        <f t="shared" si="6"/>
        <v>1156963</v>
      </c>
      <c r="H47" s="74">
        <f t="shared" si="6"/>
        <v>-532549</v>
      </c>
      <c r="I47" s="74">
        <f t="shared" si="6"/>
        <v>-2180135</v>
      </c>
      <c r="J47" s="74">
        <f t="shared" si="6"/>
        <v>-1555721</v>
      </c>
      <c r="K47" s="74">
        <f t="shared" si="6"/>
        <v>-1312597</v>
      </c>
      <c r="L47" s="74">
        <f t="shared" si="6"/>
        <v>938391</v>
      </c>
      <c r="M47" s="73">
        <f t="shared" si="6"/>
        <v>-306969</v>
      </c>
      <c r="N47" s="73">
        <f t="shared" si="6"/>
        <v>-681175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-2236896</v>
      </c>
      <c r="X47" s="74">
        <f t="shared" si="6"/>
        <v>17950190</v>
      </c>
      <c r="Y47" s="74">
        <f t="shared" si="6"/>
        <v>-20187086</v>
      </c>
      <c r="Z47" s="75">
        <f>+IF(X47&lt;&gt;0,+(Y47/X47)*100,0)</f>
        <v>-112.46168424958177</v>
      </c>
      <c r="AA47" s="76">
        <f>SUM(AA45:AA46)</f>
        <v>35900559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121030504</v>
      </c>
      <c r="D7" s="6"/>
      <c r="E7" s="7">
        <v>161199474</v>
      </c>
      <c r="F7" s="8">
        <v>161199474</v>
      </c>
      <c r="G7" s="8">
        <v>10079452</v>
      </c>
      <c r="H7" s="8">
        <v>11626894</v>
      </c>
      <c r="I7" s="8">
        <v>17417473</v>
      </c>
      <c r="J7" s="8">
        <v>39123819</v>
      </c>
      <c r="K7" s="8">
        <v>5931678</v>
      </c>
      <c r="L7" s="8">
        <v>26261743</v>
      </c>
      <c r="M7" s="8">
        <v>9640557</v>
      </c>
      <c r="N7" s="8">
        <v>41833978</v>
      </c>
      <c r="O7" s="8"/>
      <c r="P7" s="8"/>
      <c r="Q7" s="8"/>
      <c r="R7" s="8"/>
      <c r="S7" s="8"/>
      <c r="T7" s="8"/>
      <c r="U7" s="8"/>
      <c r="V7" s="8"/>
      <c r="W7" s="8">
        <v>80957797</v>
      </c>
      <c r="X7" s="8">
        <v>80599722</v>
      </c>
      <c r="Y7" s="8">
        <v>358075</v>
      </c>
      <c r="Z7" s="2">
        <v>0.44426331892310994</v>
      </c>
      <c r="AA7" s="6">
        <v>161199474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265652</v>
      </c>
      <c r="F11" s="8">
        <v>265652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v>132822</v>
      </c>
      <c r="Y11" s="8">
        <v>-132822</v>
      </c>
      <c r="Z11" s="2">
        <v>-100</v>
      </c>
      <c r="AA11" s="6">
        <v>265652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11931019</v>
      </c>
      <c r="D13" s="6"/>
      <c r="E13" s="7">
        <v>15385440</v>
      </c>
      <c r="F13" s="8">
        <v>15385440</v>
      </c>
      <c r="G13" s="8">
        <v>1122038</v>
      </c>
      <c r="H13" s="8">
        <v>1044887</v>
      </c>
      <c r="I13" s="8">
        <v>1146285</v>
      </c>
      <c r="J13" s="8">
        <v>3313210</v>
      </c>
      <c r="K13" s="8">
        <v>1165736</v>
      </c>
      <c r="L13" s="8">
        <v>1193860</v>
      </c>
      <c r="M13" s="8">
        <v>1221062</v>
      </c>
      <c r="N13" s="8">
        <v>3580658</v>
      </c>
      <c r="O13" s="8"/>
      <c r="P13" s="8"/>
      <c r="Q13" s="8"/>
      <c r="R13" s="8"/>
      <c r="S13" s="8"/>
      <c r="T13" s="8"/>
      <c r="U13" s="8"/>
      <c r="V13" s="8"/>
      <c r="W13" s="8">
        <v>6893868</v>
      </c>
      <c r="X13" s="8">
        <v>7692720</v>
      </c>
      <c r="Y13" s="8">
        <v>-798852</v>
      </c>
      <c r="Z13" s="2">
        <v>-10.384519389760708</v>
      </c>
      <c r="AA13" s="6">
        <v>15385440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20242890</v>
      </c>
      <c r="D18" s="6"/>
      <c r="E18" s="7">
        <v>21457463</v>
      </c>
      <c r="F18" s="8">
        <v>21457463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10728726</v>
      </c>
      <c r="Y18" s="8">
        <v>-10728726</v>
      </c>
      <c r="Z18" s="2">
        <v>-100</v>
      </c>
      <c r="AA18" s="6">
        <v>21457463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153204413</v>
      </c>
      <c r="D21" s="33">
        <f t="shared" si="0"/>
        <v>0</v>
      </c>
      <c r="E21" s="34">
        <f t="shared" si="0"/>
        <v>198308029</v>
      </c>
      <c r="F21" s="35">
        <f t="shared" si="0"/>
        <v>198308029</v>
      </c>
      <c r="G21" s="35">
        <f t="shared" si="0"/>
        <v>11201490</v>
      </c>
      <c r="H21" s="35">
        <f t="shared" si="0"/>
        <v>12671781</v>
      </c>
      <c r="I21" s="35">
        <f t="shared" si="0"/>
        <v>18563758</v>
      </c>
      <c r="J21" s="35">
        <f t="shared" si="0"/>
        <v>42437029</v>
      </c>
      <c r="K21" s="35">
        <f t="shared" si="0"/>
        <v>7097414</v>
      </c>
      <c r="L21" s="35">
        <f t="shared" si="0"/>
        <v>27455603</v>
      </c>
      <c r="M21" s="35">
        <f t="shared" si="0"/>
        <v>10861619</v>
      </c>
      <c r="N21" s="35">
        <f t="shared" si="0"/>
        <v>45414636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87851665</v>
      </c>
      <c r="X21" s="35">
        <f t="shared" si="0"/>
        <v>99153990</v>
      </c>
      <c r="Y21" s="35">
        <f t="shared" si="0"/>
        <v>-11302325</v>
      </c>
      <c r="Z21" s="36">
        <f>+IF(X21&lt;&gt;0,+(Y21/X21)*100,0)</f>
        <v>-11.39875964648523</v>
      </c>
      <c r="AA21" s="33">
        <f>SUM(AA5:AA20)</f>
        <v>198308029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18336802</v>
      </c>
      <c r="D24" s="6"/>
      <c r="E24" s="7">
        <v>17238710</v>
      </c>
      <c r="F24" s="8">
        <v>17238710</v>
      </c>
      <c r="G24" s="8">
        <v>1884843</v>
      </c>
      <c r="H24" s="8">
        <v>1570160</v>
      </c>
      <c r="I24" s="8">
        <v>1644938</v>
      </c>
      <c r="J24" s="8">
        <v>5099941</v>
      </c>
      <c r="K24" s="8">
        <v>1823817</v>
      </c>
      <c r="L24" s="8">
        <v>1963687</v>
      </c>
      <c r="M24" s="8">
        <v>2030433</v>
      </c>
      <c r="N24" s="8">
        <v>5817937</v>
      </c>
      <c r="O24" s="8"/>
      <c r="P24" s="8"/>
      <c r="Q24" s="8"/>
      <c r="R24" s="8"/>
      <c r="S24" s="8"/>
      <c r="T24" s="8"/>
      <c r="U24" s="8"/>
      <c r="V24" s="8"/>
      <c r="W24" s="8">
        <v>10917878</v>
      </c>
      <c r="X24" s="8">
        <v>8619438</v>
      </c>
      <c r="Y24" s="8">
        <v>2298440</v>
      </c>
      <c r="Z24" s="2">
        <v>26.665775657299235</v>
      </c>
      <c r="AA24" s="6">
        <v>17238710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63638720</v>
      </c>
      <c r="D26" s="6"/>
      <c r="E26" s="7">
        <v>63663020</v>
      </c>
      <c r="F26" s="8">
        <v>63663020</v>
      </c>
      <c r="G26" s="8">
        <v>48053</v>
      </c>
      <c r="H26" s="8">
        <v>21044</v>
      </c>
      <c r="I26" s="8">
        <v>66039</v>
      </c>
      <c r="J26" s="8">
        <v>135136</v>
      </c>
      <c r="K26" s="8">
        <v>22451</v>
      </c>
      <c r="L26" s="8">
        <v>23199</v>
      </c>
      <c r="M26" s="8">
        <v>46872</v>
      </c>
      <c r="N26" s="8">
        <v>92522</v>
      </c>
      <c r="O26" s="8"/>
      <c r="P26" s="8"/>
      <c r="Q26" s="8"/>
      <c r="R26" s="8"/>
      <c r="S26" s="8"/>
      <c r="T26" s="8"/>
      <c r="U26" s="8"/>
      <c r="V26" s="8"/>
      <c r="W26" s="8">
        <v>227658</v>
      </c>
      <c r="X26" s="8">
        <v>31831512</v>
      </c>
      <c r="Y26" s="8">
        <v>-31603854</v>
      </c>
      <c r="Z26" s="2">
        <v>-99.284803059308018</v>
      </c>
      <c r="AA26" s="6">
        <v>63663020</v>
      </c>
    </row>
    <row r="27" spans="1:27" ht="13.5" x14ac:dyDescent="0.25">
      <c r="A27" s="25" t="s">
        <v>53</v>
      </c>
      <c r="B27" s="24" t="s">
        <v>32</v>
      </c>
      <c r="C27" s="6">
        <v>17936526</v>
      </c>
      <c r="D27" s="6"/>
      <c r="E27" s="7">
        <v>1438588</v>
      </c>
      <c r="F27" s="8">
        <v>1438588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719322</v>
      </c>
      <c r="Y27" s="8">
        <v>-719322</v>
      </c>
      <c r="Z27" s="2">
        <v>-100</v>
      </c>
      <c r="AA27" s="6">
        <v>1438588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14411283</v>
      </c>
      <c r="D30" s="6"/>
      <c r="E30" s="7">
        <v>10116801</v>
      </c>
      <c r="F30" s="8">
        <v>10116801</v>
      </c>
      <c r="G30" s="8">
        <v>1880</v>
      </c>
      <c r="H30" s="8">
        <v>7446</v>
      </c>
      <c r="I30" s="8">
        <v>1215649</v>
      </c>
      <c r="J30" s="8">
        <v>1224975</v>
      </c>
      <c r="K30" s="8">
        <v>280322</v>
      </c>
      <c r="L30" s="8">
        <v>2341165</v>
      </c>
      <c r="M30" s="8">
        <v>88108</v>
      </c>
      <c r="N30" s="8">
        <v>2709595</v>
      </c>
      <c r="O30" s="8"/>
      <c r="P30" s="8"/>
      <c r="Q30" s="8"/>
      <c r="R30" s="8"/>
      <c r="S30" s="8"/>
      <c r="T30" s="8"/>
      <c r="U30" s="8"/>
      <c r="V30" s="8"/>
      <c r="W30" s="8">
        <v>3934570</v>
      </c>
      <c r="X30" s="8">
        <v>5058414</v>
      </c>
      <c r="Y30" s="8">
        <v>-1123844</v>
      </c>
      <c r="Z30" s="2">
        <v>-22.217319499748339</v>
      </c>
      <c r="AA30" s="6">
        <v>10116801</v>
      </c>
    </row>
    <row r="31" spans="1:27" ht="13.5" x14ac:dyDescent="0.25">
      <c r="A31" s="25" t="s">
        <v>57</v>
      </c>
      <c r="B31" s="24" t="s">
        <v>32</v>
      </c>
      <c r="C31" s="6">
        <v>11354741</v>
      </c>
      <c r="D31" s="6"/>
      <c r="E31" s="7">
        <v>7564120</v>
      </c>
      <c r="F31" s="8">
        <v>7564120</v>
      </c>
      <c r="G31" s="8">
        <v>166874</v>
      </c>
      <c r="H31" s="8">
        <v>156563</v>
      </c>
      <c r="I31" s="8">
        <v>167439</v>
      </c>
      <c r="J31" s="8">
        <v>490876</v>
      </c>
      <c r="K31" s="8">
        <v>811256</v>
      </c>
      <c r="L31" s="8">
        <v>3224892</v>
      </c>
      <c r="M31" s="8">
        <v>154656</v>
      </c>
      <c r="N31" s="8">
        <v>4190804</v>
      </c>
      <c r="O31" s="8"/>
      <c r="P31" s="8"/>
      <c r="Q31" s="8"/>
      <c r="R31" s="8"/>
      <c r="S31" s="8"/>
      <c r="T31" s="8"/>
      <c r="U31" s="8"/>
      <c r="V31" s="8"/>
      <c r="W31" s="8">
        <v>4681680</v>
      </c>
      <c r="X31" s="8">
        <v>3782070</v>
      </c>
      <c r="Y31" s="8">
        <v>899610</v>
      </c>
      <c r="Z31" s="2">
        <v>23.786180583648637</v>
      </c>
      <c r="AA31" s="6">
        <v>7564120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2806546</v>
      </c>
      <c r="D33" s="6"/>
      <c r="E33" s="7">
        <v>8423047</v>
      </c>
      <c r="F33" s="8">
        <v>8423047</v>
      </c>
      <c r="G33" s="8">
        <v>49281</v>
      </c>
      <c r="H33" s="8">
        <v>181303</v>
      </c>
      <c r="I33" s="8">
        <v>138512</v>
      </c>
      <c r="J33" s="8">
        <v>369096</v>
      </c>
      <c r="K33" s="8">
        <v>344348</v>
      </c>
      <c r="L33" s="8">
        <v>129791</v>
      </c>
      <c r="M33" s="8">
        <v>123428</v>
      </c>
      <c r="N33" s="8">
        <v>597567</v>
      </c>
      <c r="O33" s="8"/>
      <c r="P33" s="8"/>
      <c r="Q33" s="8"/>
      <c r="R33" s="8"/>
      <c r="S33" s="8"/>
      <c r="T33" s="8"/>
      <c r="U33" s="8"/>
      <c r="V33" s="8"/>
      <c r="W33" s="8">
        <v>966663</v>
      </c>
      <c r="X33" s="8">
        <v>4211556</v>
      </c>
      <c r="Y33" s="8">
        <v>-3244893</v>
      </c>
      <c r="Z33" s="2">
        <v>-77.047366816445034</v>
      </c>
      <c r="AA33" s="6">
        <v>8423047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52166</v>
      </c>
      <c r="F34" s="8">
        <v>52166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26088</v>
      </c>
      <c r="Y34" s="8">
        <v>-26088</v>
      </c>
      <c r="Z34" s="2">
        <v>-100</v>
      </c>
      <c r="AA34" s="6">
        <v>52166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128484618</v>
      </c>
      <c r="D35" s="33">
        <f>SUM(D24:D34)</f>
        <v>0</v>
      </c>
      <c r="E35" s="34">
        <f t="shared" si="1"/>
        <v>108496452</v>
      </c>
      <c r="F35" s="35">
        <f t="shared" si="1"/>
        <v>108496452</v>
      </c>
      <c r="G35" s="35">
        <f t="shared" si="1"/>
        <v>2150931</v>
      </c>
      <c r="H35" s="35">
        <f t="shared" si="1"/>
        <v>1936516</v>
      </c>
      <c r="I35" s="35">
        <f t="shared" si="1"/>
        <v>3232577</v>
      </c>
      <c r="J35" s="35">
        <f t="shared" si="1"/>
        <v>7320024</v>
      </c>
      <c r="K35" s="35">
        <f t="shared" si="1"/>
        <v>3282194</v>
      </c>
      <c r="L35" s="35">
        <f t="shared" si="1"/>
        <v>7682734</v>
      </c>
      <c r="M35" s="35">
        <f t="shared" si="1"/>
        <v>2443497</v>
      </c>
      <c r="N35" s="35">
        <f t="shared" si="1"/>
        <v>13408425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20728449</v>
      </c>
      <c r="X35" s="35">
        <f t="shared" si="1"/>
        <v>54248400</v>
      </c>
      <c r="Y35" s="35">
        <f t="shared" si="1"/>
        <v>-33519951</v>
      </c>
      <c r="Z35" s="36">
        <f>+IF(X35&lt;&gt;0,+(Y35/X35)*100,0)</f>
        <v>-61.789750481120173</v>
      </c>
      <c r="AA35" s="33">
        <f>SUM(AA24:AA34)</f>
        <v>108496452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24719795</v>
      </c>
      <c r="D37" s="46">
        <f>+D21-D35</f>
        <v>0</v>
      </c>
      <c r="E37" s="47">
        <f t="shared" si="2"/>
        <v>89811577</v>
      </c>
      <c r="F37" s="48">
        <f t="shared" si="2"/>
        <v>89811577</v>
      </c>
      <c r="G37" s="48">
        <f t="shared" si="2"/>
        <v>9050559</v>
      </c>
      <c r="H37" s="48">
        <f t="shared" si="2"/>
        <v>10735265</v>
      </c>
      <c r="I37" s="48">
        <f t="shared" si="2"/>
        <v>15331181</v>
      </c>
      <c r="J37" s="48">
        <f t="shared" si="2"/>
        <v>35117005</v>
      </c>
      <c r="K37" s="48">
        <f t="shared" si="2"/>
        <v>3815220</v>
      </c>
      <c r="L37" s="48">
        <f t="shared" si="2"/>
        <v>19772869</v>
      </c>
      <c r="M37" s="48">
        <f t="shared" si="2"/>
        <v>8418122</v>
      </c>
      <c r="N37" s="48">
        <f t="shared" si="2"/>
        <v>32006211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67123216</v>
      </c>
      <c r="X37" s="48">
        <f>IF(F21=F35,0,X21-X35)</f>
        <v>44905590</v>
      </c>
      <c r="Y37" s="48">
        <f t="shared" si="2"/>
        <v>22217626</v>
      </c>
      <c r="Z37" s="49">
        <f>+IF(X37&lt;&gt;0,+(Y37/X37)*100,0)</f>
        <v>49.476303506979868</v>
      </c>
      <c r="AA37" s="46">
        <f>+AA21-AA35</f>
        <v>89811577</v>
      </c>
    </row>
    <row r="38" spans="1:27" ht="23.1" customHeight="1" x14ac:dyDescent="0.25">
      <c r="A38" s="50" t="s">
        <v>62</v>
      </c>
      <c r="B38" s="29" t="s">
        <v>32</v>
      </c>
      <c r="C38" s="6">
        <v>12998431</v>
      </c>
      <c r="D38" s="6"/>
      <c r="E38" s="7">
        <v>16500000</v>
      </c>
      <c r="F38" s="8">
        <v>16500000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8250000</v>
      </c>
      <c r="Y38" s="8">
        <v>-8250000</v>
      </c>
      <c r="Z38" s="2">
        <v>-100</v>
      </c>
      <c r="AA38" s="6">
        <v>16500000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1445770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39163996</v>
      </c>
      <c r="D41" s="56">
        <f>SUM(D37:D40)</f>
        <v>0</v>
      </c>
      <c r="E41" s="57">
        <f t="shared" si="3"/>
        <v>106311577</v>
      </c>
      <c r="F41" s="58">
        <f t="shared" si="3"/>
        <v>106311577</v>
      </c>
      <c r="G41" s="58">
        <f t="shared" si="3"/>
        <v>9050559</v>
      </c>
      <c r="H41" s="58">
        <f t="shared" si="3"/>
        <v>10735265</v>
      </c>
      <c r="I41" s="58">
        <f t="shared" si="3"/>
        <v>15331181</v>
      </c>
      <c r="J41" s="58">
        <f t="shared" si="3"/>
        <v>35117005</v>
      </c>
      <c r="K41" s="58">
        <f t="shared" si="3"/>
        <v>3815220</v>
      </c>
      <c r="L41" s="58">
        <f t="shared" si="3"/>
        <v>19772869</v>
      </c>
      <c r="M41" s="58">
        <f t="shared" si="3"/>
        <v>8418122</v>
      </c>
      <c r="N41" s="58">
        <f t="shared" si="3"/>
        <v>32006211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67123216</v>
      </c>
      <c r="X41" s="58">
        <f t="shared" si="3"/>
        <v>53155590</v>
      </c>
      <c r="Y41" s="58">
        <f t="shared" si="3"/>
        <v>13967626</v>
      </c>
      <c r="Z41" s="59">
        <f>+IF(X41&lt;&gt;0,+(Y41/X41)*100,0)</f>
        <v>26.27687135068955</v>
      </c>
      <c r="AA41" s="56">
        <f>SUM(AA37:AA40)</f>
        <v>106311577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39163996</v>
      </c>
      <c r="D43" s="64">
        <f>+D41-D42</f>
        <v>0</v>
      </c>
      <c r="E43" s="65">
        <f t="shared" si="4"/>
        <v>106311577</v>
      </c>
      <c r="F43" s="66">
        <f t="shared" si="4"/>
        <v>106311577</v>
      </c>
      <c r="G43" s="66">
        <f t="shared" si="4"/>
        <v>9050559</v>
      </c>
      <c r="H43" s="66">
        <f t="shared" si="4"/>
        <v>10735265</v>
      </c>
      <c r="I43" s="66">
        <f t="shared" si="4"/>
        <v>15331181</v>
      </c>
      <c r="J43" s="66">
        <f t="shared" si="4"/>
        <v>35117005</v>
      </c>
      <c r="K43" s="66">
        <f t="shared" si="4"/>
        <v>3815220</v>
      </c>
      <c r="L43" s="66">
        <f t="shared" si="4"/>
        <v>19772869</v>
      </c>
      <c r="M43" s="66">
        <f t="shared" si="4"/>
        <v>8418122</v>
      </c>
      <c r="N43" s="66">
        <f t="shared" si="4"/>
        <v>32006211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67123216</v>
      </c>
      <c r="X43" s="66">
        <f t="shared" si="4"/>
        <v>53155590</v>
      </c>
      <c r="Y43" s="66">
        <f t="shared" si="4"/>
        <v>13967626</v>
      </c>
      <c r="Z43" s="67">
        <f>+IF(X43&lt;&gt;0,+(Y43/X43)*100,0)</f>
        <v>26.27687135068955</v>
      </c>
      <c r="AA43" s="64">
        <f>+AA41-AA42</f>
        <v>106311577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39163996</v>
      </c>
      <c r="D45" s="56">
        <f>SUM(D43:D44)</f>
        <v>0</v>
      </c>
      <c r="E45" s="57">
        <f t="shared" si="5"/>
        <v>106311577</v>
      </c>
      <c r="F45" s="58">
        <f t="shared" si="5"/>
        <v>106311577</v>
      </c>
      <c r="G45" s="58">
        <f t="shared" si="5"/>
        <v>9050559</v>
      </c>
      <c r="H45" s="58">
        <f t="shared" si="5"/>
        <v>10735265</v>
      </c>
      <c r="I45" s="58">
        <f t="shared" si="5"/>
        <v>15331181</v>
      </c>
      <c r="J45" s="58">
        <f t="shared" si="5"/>
        <v>35117005</v>
      </c>
      <c r="K45" s="58">
        <f t="shared" si="5"/>
        <v>3815220</v>
      </c>
      <c r="L45" s="58">
        <f t="shared" si="5"/>
        <v>19772869</v>
      </c>
      <c r="M45" s="58">
        <f t="shared" si="5"/>
        <v>8418122</v>
      </c>
      <c r="N45" s="58">
        <f t="shared" si="5"/>
        <v>32006211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67123216</v>
      </c>
      <c r="X45" s="58">
        <f t="shared" si="5"/>
        <v>53155590</v>
      </c>
      <c r="Y45" s="58">
        <f t="shared" si="5"/>
        <v>13967626</v>
      </c>
      <c r="Z45" s="59">
        <f>+IF(X45&lt;&gt;0,+(Y45/X45)*100,0)</f>
        <v>26.27687135068955</v>
      </c>
      <c r="AA45" s="56">
        <f>SUM(AA43:AA44)</f>
        <v>106311577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39163996</v>
      </c>
      <c r="D47" s="71">
        <f>SUM(D45:D46)</f>
        <v>0</v>
      </c>
      <c r="E47" s="72">
        <f t="shared" si="6"/>
        <v>106311577</v>
      </c>
      <c r="F47" s="73">
        <f t="shared" si="6"/>
        <v>106311577</v>
      </c>
      <c r="G47" s="73">
        <f t="shared" si="6"/>
        <v>9050559</v>
      </c>
      <c r="H47" s="74">
        <f t="shared" si="6"/>
        <v>10735265</v>
      </c>
      <c r="I47" s="74">
        <f t="shared" si="6"/>
        <v>15331181</v>
      </c>
      <c r="J47" s="74">
        <f t="shared" si="6"/>
        <v>35117005</v>
      </c>
      <c r="K47" s="74">
        <f t="shared" si="6"/>
        <v>3815220</v>
      </c>
      <c r="L47" s="74">
        <f t="shared" si="6"/>
        <v>19772869</v>
      </c>
      <c r="M47" s="73">
        <f t="shared" si="6"/>
        <v>8418122</v>
      </c>
      <c r="N47" s="73">
        <f t="shared" si="6"/>
        <v>32006211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67123216</v>
      </c>
      <c r="X47" s="74">
        <f t="shared" si="6"/>
        <v>53155590</v>
      </c>
      <c r="Y47" s="74">
        <f t="shared" si="6"/>
        <v>13967626</v>
      </c>
      <c r="Z47" s="75">
        <f>+IF(X47&lt;&gt;0,+(Y47/X47)*100,0)</f>
        <v>26.27687135068955</v>
      </c>
      <c r="AA47" s="76">
        <f>SUM(AA45:AA46)</f>
        <v>106311577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54749947</v>
      </c>
      <c r="D7" s="6"/>
      <c r="E7" s="7">
        <v>78919924</v>
      </c>
      <c r="F7" s="8">
        <v>78919924</v>
      </c>
      <c r="G7" s="8">
        <v>7169968</v>
      </c>
      <c r="H7" s="8">
        <v>5691376</v>
      </c>
      <c r="I7" s="8">
        <v>6387354</v>
      </c>
      <c r="J7" s="8">
        <v>19248698</v>
      </c>
      <c r="K7" s="8">
        <v>5963905</v>
      </c>
      <c r="L7" s="8">
        <v>7332532</v>
      </c>
      <c r="M7" s="8">
        <v>5084273</v>
      </c>
      <c r="N7" s="8">
        <v>18380710</v>
      </c>
      <c r="O7" s="8"/>
      <c r="P7" s="8"/>
      <c r="Q7" s="8"/>
      <c r="R7" s="8"/>
      <c r="S7" s="8"/>
      <c r="T7" s="8"/>
      <c r="U7" s="8"/>
      <c r="V7" s="8"/>
      <c r="W7" s="8">
        <v>37629408</v>
      </c>
      <c r="X7" s="8">
        <v>39459960</v>
      </c>
      <c r="Y7" s="8">
        <v>-1830552</v>
      </c>
      <c r="Z7" s="2">
        <v>-4.6390112914458097</v>
      </c>
      <c r="AA7" s="6">
        <v>78919924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14414562</v>
      </c>
      <c r="D13" s="6"/>
      <c r="E13" s="7">
        <v>11337914</v>
      </c>
      <c r="F13" s="8">
        <v>11337914</v>
      </c>
      <c r="G13" s="8">
        <v>1092892</v>
      </c>
      <c r="H13" s="8">
        <v>1139896</v>
      </c>
      <c r="I13" s="8">
        <v>1137447</v>
      </c>
      <c r="J13" s="8">
        <v>3370235</v>
      </c>
      <c r="K13" s="8">
        <v>1181732</v>
      </c>
      <c r="L13" s="8">
        <v>1207556</v>
      </c>
      <c r="M13" s="8">
        <v>1270697</v>
      </c>
      <c r="N13" s="8">
        <v>3659985</v>
      </c>
      <c r="O13" s="8"/>
      <c r="P13" s="8"/>
      <c r="Q13" s="8"/>
      <c r="R13" s="8"/>
      <c r="S13" s="8"/>
      <c r="T13" s="8"/>
      <c r="U13" s="8"/>
      <c r="V13" s="8"/>
      <c r="W13" s="8">
        <v>7030220</v>
      </c>
      <c r="X13" s="8">
        <v>5668956</v>
      </c>
      <c r="Y13" s="8">
        <v>1361264</v>
      </c>
      <c r="Z13" s="2">
        <v>24.012604790017775</v>
      </c>
      <c r="AA13" s="6">
        <v>11337914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69164509</v>
      </c>
      <c r="D21" s="33">
        <f t="shared" si="0"/>
        <v>0</v>
      </c>
      <c r="E21" s="34">
        <f t="shared" si="0"/>
        <v>90257838</v>
      </c>
      <c r="F21" s="35">
        <f t="shared" si="0"/>
        <v>90257838</v>
      </c>
      <c r="G21" s="35">
        <f t="shared" si="0"/>
        <v>8262860</v>
      </c>
      <c r="H21" s="35">
        <f t="shared" si="0"/>
        <v>6831272</v>
      </c>
      <c r="I21" s="35">
        <f t="shared" si="0"/>
        <v>7524801</v>
      </c>
      <c r="J21" s="35">
        <f t="shared" si="0"/>
        <v>22618933</v>
      </c>
      <c r="K21" s="35">
        <f t="shared" si="0"/>
        <v>7145637</v>
      </c>
      <c r="L21" s="35">
        <f t="shared" si="0"/>
        <v>8540088</v>
      </c>
      <c r="M21" s="35">
        <f t="shared" si="0"/>
        <v>6354970</v>
      </c>
      <c r="N21" s="35">
        <f t="shared" si="0"/>
        <v>22040695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44659628</v>
      </c>
      <c r="X21" s="35">
        <f t="shared" si="0"/>
        <v>45128916</v>
      </c>
      <c r="Y21" s="35">
        <f t="shared" si="0"/>
        <v>-469288</v>
      </c>
      <c r="Z21" s="36">
        <f>+IF(X21&lt;&gt;0,+(Y21/X21)*100,0)</f>
        <v>-1.0398831649313269</v>
      </c>
      <c r="AA21" s="33">
        <f>SUM(AA5:AA20)</f>
        <v>90257838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20782236</v>
      </c>
      <c r="F24" s="8">
        <v>20782236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10391118</v>
      </c>
      <c r="Y24" s="8">
        <v>-10391118</v>
      </c>
      <c r="Z24" s="2">
        <v>-100</v>
      </c>
      <c r="AA24" s="6">
        <v>20782236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32439127</v>
      </c>
      <c r="D30" s="6"/>
      <c r="E30" s="7">
        <v>45360803</v>
      </c>
      <c r="F30" s="8">
        <v>45360803</v>
      </c>
      <c r="G30" s="8">
        <v>36542</v>
      </c>
      <c r="H30" s="8">
        <v>2524863</v>
      </c>
      <c r="I30" s="8">
        <v>1108047</v>
      </c>
      <c r="J30" s="8">
        <v>3669452</v>
      </c>
      <c r="K30" s="8">
        <v>3068764</v>
      </c>
      <c r="L30" s="8">
        <v>1470832</v>
      </c>
      <c r="M30" s="8">
        <v>2749695</v>
      </c>
      <c r="N30" s="8">
        <v>7289291</v>
      </c>
      <c r="O30" s="8"/>
      <c r="P30" s="8"/>
      <c r="Q30" s="8"/>
      <c r="R30" s="8"/>
      <c r="S30" s="8"/>
      <c r="T30" s="8"/>
      <c r="U30" s="8"/>
      <c r="V30" s="8"/>
      <c r="W30" s="8">
        <v>10958743</v>
      </c>
      <c r="X30" s="8">
        <v>22680402</v>
      </c>
      <c r="Y30" s="8">
        <v>-11721659</v>
      </c>
      <c r="Z30" s="2">
        <v>-51.681883769079576</v>
      </c>
      <c r="AA30" s="6">
        <v>45360803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149626</v>
      </c>
      <c r="F33" s="8">
        <v>149626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74814</v>
      </c>
      <c r="Y33" s="8">
        <v>-74814</v>
      </c>
      <c r="Z33" s="2">
        <v>-100</v>
      </c>
      <c r="AA33" s="6">
        <v>149626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32439127</v>
      </c>
      <c r="D35" s="33">
        <f>SUM(D24:D34)</f>
        <v>0</v>
      </c>
      <c r="E35" s="34">
        <f t="shared" si="1"/>
        <v>66292665</v>
      </c>
      <c r="F35" s="35">
        <f t="shared" si="1"/>
        <v>66292665</v>
      </c>
      <c r="G35" s="35">
        <f t="shared" si="1"/>
        <v>36542</v>
      </c>
      <c r="H35" s="35">
        <f t="shared" si="1"/>
        <v>2524863</v>
      </c>
      <c r="I35" s="35">
        <f t="shared" si="1"/>
        <v>1108047</v>
      </c>
      <c r="J35" s="35">
        <f t="shared" si="1"/>
        <v>3669452</v>
      </c>
      <c r="K35" s="35">
        <f t="shared" si="1"/>
        <v>3068764</v>
      </c>
      <c r="L35" s="35">
        <f t="shared" si="1"/>
        <v>1470832</v>
      </c>
      <c r="M35" s="35">
        <f t="shared" si="1"/>
        <v>2749695</v>
      </c>
      <c r="N35" s="35">
        <f t="shared" si="1"/>
        <v>7289291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10958743</v>
      </c>
      <c r="X35" s="35">
        <f t="shared" si="1"/>
        <v>33146334</v>
      </c>
      <c r="Y35" s="35">
        <f t="shared" si="1"/>
        <v>-22187591</v>
      </c>
      <c r="Z35" s="36">
        <f>+IF(X35&lt;&gt;0,+(Y35/X35)*100,0)</f>
        <v>-66.938295498983393</v>
      </c>
      <c r="AA35" s="33">
        <f>SUM(AA24:AA34)</f>
        <v>66292665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36725382</v>
      </c>
      <c r="D37" s="46">
        <f>+D21-D35</f>
        <v>0</v>
      </c>
      <c r="E37" s="47">
        <f t="shared" si="2"/>
        <v>23965173</v>
      </c>
      <c r="F37" s="48">
        <f t="shared" si="2"/>
        <v>23965173</v>
      </c>
      <c r="G37" s="48">
        <f t="shared" si="2"/>
        <v>8226318</v>
      </c>
      <c r="H37" s="48">
        <f t="shared" si="2"/>
        <v>4306409</v>
      </c>
      <c r="I37" s="48">
        <f t="shared" si="2"/>
        <v>6416754</v>
      </c>
      <c r="J37" s="48">
        <f t="shared" si="2"/>
        <v>18949481</v>
      </c>
      <c r="K37" s="48">
        <f t="shared" si="2"/>
        <v>4076873</v>
      </c>
      <c r="L37" s="48">
        <f t="shared" si="2"/>
        <v>7069256</v>
      </c>
      <c r="M37" s="48">
        <f t="shared" si="2"/>
        <v>3605275</v>
      </c>
      <c r="N37" s="48">
        <f t="shared" si="2"/>
        <v>14751404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33700885</v>
      </c>
      <c r="X37" s="48">
        <f>IF(F21=F35,0,X21-X35)</f>
        <v>11982582</v>
      </c>
      <c r="Y37" s="48">
        <f t="shared" si="2"/>
        <v>21718303</v>
      </c>
      <c r="Z37" s="49">
        <f>+IF(X37&lt;&gt;0,+(Y37/X37)*100,0)</f>
        <v>181.24894117144368</v>
      </c>
      <c r="AA37" s="46">
        <f>+AA21-AA35</f>
        <v>23965173</v>
      </c>
    </row>
    <row r="38" spans="1:27" ht="23.1" customHeight="1" x14ac:dyDescent="0.25">
      <c r="A38" s="50" t="s">
        <v>62</v>
      </c>
      <c r="B38" s="29" t="s">
        <v>32</v>
      </c>
      <c r="C38" s="6">
        <v>25312619</v>
      </c>
      <c r="D38" s="6"/>
      <c r="E38" s="7">
        <v>78921000</v>
      </c>
      <c r="F38" s="8">
        <v>78921000</v>
      </c>
      <c r="G38" s="8"/>
      <c r="H38" s="8"/>
      <c r="I38" s="8">
        <v>6784121</v>
      </c>
      <c r="J38" s="8">
        <v>6784121</v>
      </c>
      <c r="K38" s="8"/>
      <c r="L38" s="8"/>
      <c r="M38" s="8">
        <v>12945846</v>
      </c>
      <c r="N38" s="8">
        <v>12945846</v>
      </c>
      <c r="O38" s="8"/>
      <c r="P38" s="8"/>
      <c r="Q38" s="8"/>
      <c r="R38" s="8"/>
      <c r="S38" s="8"/>
      <c r="T38" s="8"/>
      <c r="U38" s="8"/>
      <c r="V38" s="8"/>
      <c r="W38" s="8">
        <v>19729967</v>
      </c>
      <c r="X38" s="8">
        <v>39460500</v>
      </c>
      <c r="Y38" s="8">
        <v>-19730533</v>
      </c>
      <c r="Z38" s="2">
        <v>-50.000717172869066</v>
      </c>
      <c r="AA38" s="6">
        <v>78921000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62038001</v>
      </c>
      <c r="D41" s="56">
        <f>SUM(D37:D40)</f>
        <v>0</v>
      </c>
      <c r="E41" s="57">
        <f t="shared" si="3"/>
        <v>102886173</v>
      </c>
      <c r="F41" s="58">
        <f t="shared" si="3"/>
        <v>102886173</v>
      </c>
      <c r="G41" s="58">
        <f t="shared" si="3"/>
        <v>8226318</v>
      </c>
      <c r="H41" s="58">
        <f t="shared" si="3"/>
        <v>4306409</v>
      </c>
      <c r="I41" s="58">
        <f t="shared" si="3"/>
        <v>13200875</v>
      </c>
      <c r="J41" s="58">
        <f t="shared" si="3"/>
        <v>25733602</v>
      </c>
      <c r="K41" s="58">
        <f t="shared" si="3"/>
        <v>4076873</v>
      </c>
      <c r="L41" s="58">
        <f t="shared" si="3"/>
        <v>7069256</v>
      </c>
      <c r="M41" s="58">
        <f t="shared" si="3"/>
        <v>16551121</v>
      </c>
      <c r="N41" s="58">
        <f t="shared" si="3"/>
        <v>27697250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53430852</v>
      </c>
      <c r="X41" s="58">
        <f t="shared" si="3"/>
        <v>51443082</v>
      </c>
      <c r="Y41" s="58">
        <f t="shared" si="3"/>
        <v>1987770</v>
      </c>
      <c r="Z41" s="59">
        <f>+IF(X41&lt;&gt;0,+(Y41/X41)*100,0)</f>
        <v>3.8640181006262417</v>
      </c>
      <c r="AA41" s="56">
        <f>SUM(AA37:AA40)</f>
        <v>102886173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62038001</v>
      </c>
      <c r="D43" s="64">
        <f>+D41-D42</f>
        <v>0</v>
      </c>
      <c r="E43" s="65">
        <f t="shared" si="4"/>
        <v>102886173</v>
      </c>
      <c r="F43" s="66">
        <f t="shared" si="4"/>
        <v>102886173</v>
      </c>
      <c r="G43" s="66">
        <f t="shared" si="4"/>
        <v>8226318</v>
      </c>
      <c r="H43" s="66">
        <f t="shared" si="4"/>
        <v>4306409</v>
      </c>
      <c r="I43" s="66">
        <f t="shared" si="4"/>
        <v>13200875</v>
      </c>
      <c r="J43" s="66">
        <f t="shared" si="4"/>
        <v>25733602</v>
      </c>
      <c r="K43" s="66">
        <f t="shared" si="4"/>
        <v>4076873</v>
      </c>
      <c r="L43" s="66">
        <f t="shared" si="4"/>
        <v>7069256</v>
      </c>
      <c r="M43" s="66">
        <f t="shared" si="4"/>
        <v>16551121</v>
      </c>
      <c r="N43" s="66">
        <f t="shared" si="4"/>
        <v>27697250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53430852</v>
      </c>
      <c r="X43" s="66">
        <f t="shared" si="4"/>
        <v>51443082</v>
      </c>
      <c r="Y43" s="66">
        <f t="shared" si="4"/>
        <v>1987770</v>
      </c>
      <c r="Z43" s="67">
        <f>+IF(X43&lt;&gt;0,+(Y43/X43)*100,0)</f>
        <v>3.8640181006262417</v>
      </c>
      <c r="AA43" s="64">
        <f>+AA41-AA42</f>
        <v>102886173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62038001</v>
      </c>
      <c r="D45" s="56">
        <f>SUM(D43:D44)</f>
        <v>0</v>
      </c>
      <c r="E45" s="57">
        <f t="shared" si="5"/>
        <v>102886173</v>
      </c>
      <c r="F45" s="58">
        <f t="shared" si="5"/>
        <v>102886173</v>
      </c>
      <c r="G45" s="58">
        <f t="shared" si="5"/>
        <v>8226318</v>
      </c>
      <c r="H45" s="58">
        <f t="shared" si="5"/>
        <v>4306409</v>
      </c>
      <c r="I45" s="58">
        <f t="shared" si="5"/>
        <v>13200875</v>
      </c>
      <c r="J45" s="58">
        <f t="shared" si="5"/>
        <v>25733602</v>
      </c>
      <c r="K45" s="58">
        <f t="shared" si="5"/>
        <v>4076873</v>
      </c>
      <c r="L45" s="58">
        <f t="shared" si="5"/>
        <v>7069256</v>
      </c>
      <c r="M45" s="58">
        <f t="shared" si="5"/>
        <v>16551121</v>
      </c>
      <c r="N45" s="58">
        <f t="shared" si="5"/>
        <v>27697250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53430852</v>
      </c>
      <c r="X45" s="58">
        <f t="shared" si="5"/>
        <v>51443082</v>
      </c>
      <c r="Y45" s="58">
        <f t="shared" si="5"/>
        <v>1987770</v>
      </c>
      <c r="Z45" s="59">
        <f>+IF(X45&lt;&gt;0,+(Y45/X45)*100,0)</f>
        <v>3.8640181006262417</v>
      </c>
      <c r="AA45" s="56">
        <f>SUM(AA43:AA44)</f>
        <v>102886173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62038001</v>
      </c>
      <c r="D47" s="71">
        <f>SUM(D45:D46)</f>
        <v>0</v>
      </c>
      <c r="E47" s="72">
        <f t="shared" si="6"/>
        <v>102886173</v>
      </c>
      <c r="F47" s="73">
        <f t="shared" si="6"/>
        <v>102886173</v>
      </c>
      <c r="G47" s="73">
        <f t="shared" si="6"/>
        <v>8226318</v>
      </c>
      <c r="H47" s="74">
        <f t="shared" si="6"/>
        <v>4306409</v>
      </c>
      <c r="I47" s="74">
        <f t="shared" si="6"/>
        <v>13200875</v>
      </c>
      <c r="J47" s="74">
        <f t="shared" si="6"/>
        <v>25733602</v>
      </c>
      <c r="K47" s="74">
        <f t="shared" si="6"/>
        <v>4076873</v>
      </c>
      <c r="L47" s="74">
        <f t="shared" si="6"/>
        <v>7069256</v>
      </c>
      <c r="M47" s="73">
        <f t="shared" si="6"/>
        <v>16551121</v>
      </c>
      <c r="N47" s="73">
        <f t="shared" si="6"/>
        <v>27697250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53430852</v>
      </c>
      <c r="X47" s="74">
        <f t="shared" si="6"/>
        <v>51443082</v>
      </c>
      <c r="Y47" s="74">
        <f t="shared" si="6"/>
        <v>1987770</v>
      </c>
      <c r="Z47" s="75">
        <f>+IF(X47&lt;&gt;0,+(Y47/X47)*100,0)</f>
        <v>3.8640181006262417</v>
      </c>
      <c r="AA47" s="76">
        <f>SUM(AA45:AA46)</f>
        <v>102886173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402104342</v>
      </c>
      <c r="D7" s="6"/>
      <c r="E7" s="7">
        <v>513222410</v>
      </c>
      <c r="F7" s="8">
        <v>513222410</v>
      </c>
      <c r="G7" s="8">
        <v>29785363</v>
      </c>
      <c r="H7" s="8">
        <v>39970203</v>
      </c>
      <c r="I7" s="8">
        <v>64192602</v>
      </c>
      <c r="J7" s="8">
        <v>133948168</v>
      </c>
      <c r="K7" s="8">
        <v>39936428</v>
      </c>
      <c r="L7" s="8">
        <v>51245634</v>
      </c>
      <c r="M7" s="8">
        <v>33216273</v>
      </c>
      <c r="N7" s="8">
        <v>124398335</v>
      </c>
      <c r="O7" s="8"/>
      <c r="P7" s="8"/>
      <c r="Q7" s="8"/>
      <c r="R7" s="8"/>
      <c r="S7" s="8"/>
      <c r="T7" s="8"/>
      <c r="U7" s="8"/>
      <c r="V7" s="8"/>
      <c r="W7" s="8">
        <v>258346503</v>
      </c>
      <c r="X7" s="8">
        <v>256611186</v>
      </c>
      <c r="Y7" s="8">
        <v>1735317</v>
      </c>
      <c r="Z7" s="2">
        <v>0.67624370825362234</v>
      </c>
      <c r="AA7" s="6">
        <v>513222410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21276623</v>
      </c>
      <c r="D13" s="6"/>
      <c r="E13" s="7">
        <v>25000000</v>
      </c>
      <c r="F13" s="8">
        <v>25000000</v>
      </c>
      <c r="G13" s="8">
        <v>2546169</v>
      </c>
      <c r="H13" s="8">
        <v>2459611</v>
      </c>
      <c r="I13" s="8">
        <v>2636951</v>
      </c>
      <c r="J13" s="8">
        <v>7642731</v>
      </c>
      <c r="K13" s="8">
        <v>2642634</v>
      </c>
      <c r="L13" s="8">
        <v>2921383</v>
      </c>
      <c r="M13" s="8">
        <v>3089493</v>
      </c>
      <c r="N13" s="8">
        <v>8653510</v>
      </c>
      <c r="O13" s="8"/>
      <c r="P13" s="8"/>
      <c r="Q13" s="8"/>
      <c r="R13" s="8"/>
      <c r="S13" s="8"/>
      <c r="T13" s="8"/>
      <c r="U13" s="8"/>
      <c r="V13" s="8"/>
      <c r="W13" s="8">
        <v>16296241</v>
      </c>
      <c r="X13" s="8">
        <v>12499998</v>
      </c>
      <c r="Y13" s="8">
        <v>3796243</v>
      </c>
      <c r="Z13" s="2">
        <v>30.369948859191819</v>
      </c>
      <c r="AA13" s="6">
        <v>25000000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17536193</v>
      </c>
      <c r="D18" s="6"/>
      <c r="E18" s="7">
        <v>12934420</v>
      </c>
      <c r="F18" s="8">
        <v>12934420</v>
      </c>
      <c r="G18" s="8"/>
      <c r="H18" s="8"/>
      <c r="I18" s="8">
        <v>1830299</v>
      </c>
      <c r="J18" s="8">
        <v>1830299</v>
      </c>
      <c r="K18" s="8">
        <v>863020</v>
      </c>
      <c r="L18" s="8">
        <v>1944940</v>
      </c>
      <c r="M18" s="8">
        <v>864497</v>
      </c>
      <c r="N18" s="8">
        <v>3672457</v>
      </c>
      <c r="O18" s="8"/>
      <c r="P18" s="8"/>
      <c r="Q18" s="8"/>
      <c r="R18" s="8"/>
      <c r="S18" s="8"/>
      <c r="T18" s="8"/>
      <c r="U18" s="8"/>
      <c r="V18" s="8"/>
      <c r="W18" s="8">
        <v>5502756</v>
      </c>
      <c r="X18" s="8">
        <v>6467208</v>
      </c>
      <c r="Y18" s="8">
        <v>-964452</v>
      </c>
      <c r="Z18" s="2">
        <v>-14.912957801882975</v>
      </c>
      <c r="AA18" s="6">
        <v>12934420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440917158</v>
      </c>
      <c r="D21" s="33">
        <f t="shared" si="0"/>
        <v>0</v>
      </c>
      <c r="E21" s="34">
        <f t="shared" si="0"/>
        <v>551156830</v>
      </c>
      <c r="F21" s="35">
        <f t="shared" si="0"/>
        <v>551156830</v>
      </c>
      <c r="G21" s="35">
        <f t="shared" si="0"/>
        <v>32331532</v>
      </c>
      <c r="H21" s="35">
        <f t="shared" si="0"/>
        <v>42429814</v>
      </c>
      <c r="I21" s="35">
        <f t="shared" si="0"/>
        <v>68659852</v>
      </c>
      <c r="J21" s="35">
        <f t="shared" si="0"/>
        <v>143421198</v>
      </c>
      <c r="K21" s="35">
        <f t="shared" si="0"/>
        <v>43442082</v>
      </c>
      <c r="L21" s="35">
        <f t="shared" si="0"/>
        <v>56111957</v>
      </c>
      <c r="M21" s="35">
        <f t="shared" si="0"/>
        <v>37170263</v>
      </c>
      <c r="N21" s="35">
        <f t="shared" si="0"/>
        <v>136724302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280145500</v>
      </c>
      <c r="X21" s="35">
        <f t="shared" si="0"/>
        <v>275578392</v>
      </c>
      <c r="Y21" s="35">
        <f t="shared" si="0"/>
        <v>4567108</v>
      </c>
      <c r="Z21" s="36">
        <f>+IF(X21&lt;&gt;0,+(Y21/X21)*100,0)</f>
        <v>1.6572808799900394</v>
      </c>
      <c r="AA21" s="33">
        <f>SUM(AA5:AA20)</f>
        <v>551156830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19030123</v>
      </c>
      <c r="D24" s="6"/>
      <c r="E24" s="7">
        <v>19423550</v>
      </c>
      <c r="F24" s="8">
        <v>19423550</v>
      </c>
      <c r="G24" s="8">
        <v>1366396</v>
      </c>
      <c r="H24" s="8">
        <v>999012</v>
      </c>
      <c r="I24" s="8">
        <v>1512062</v>
      </c>
      <c r="J24" s="8">
        <v>3877470</v>
      </c>
      <c r="K24" s="8">
        <v>1617510</v>
      </c>
      <c r="L24" s="8">
        <v>1696195</v>
      </c>
      <c r="M24" s="8">
        <v>1958981</v>
      </c>
      <c r="N24" s="8">
        <v>5272686</v>
      </c>
      <c r="O24" s="8"/>
      <c r="P24" s="8"/>
      <c r="Q24" s="8"/>
      <c r="R24" s="8"/>
      <c r="S24" s="8"/>
      <c r="T24" s="8"/>
      <c r="U24" s="8"/>
      <c r="V24" s="8"/>
      <c r="W24" s="8">
        <v>9150156</v>
      </c>
      <c r="X24" s="8">
        <v>9711810</v>
      </c>
      <c r="Y24" s="8">
        <v>-561654</v>
      </c>
      <c r="Z24" s="2">
        <v>-5.7832062200557877</v>
      </c>
      <c r="AA24" s="6">
        <v>19423550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127110707</v>
      </c>
      <c r="D26" s="6"/>
      <c r="E26" s="7">
        <v>119197470</v>
      </c>
      <c r="F26" s="8">
        <v>119197470</v>
      </c>
      <c r="G26" s="8">
        <v>9935344</v>
      </c>
      <c r="H26" s="8">
        <v>10278395</v>
      </c>
      <c r="I26" s="8">
        <v>10515429</v>
      </c>
      <c r="J26" s="8">
        <v>30729168</v>
      </c>
      <c r="K26" s="8">
        <v>10411231</v>
      </c>
      <c r="L26" s="8">
        <v>10333952</v>
      </c>
      <c r="M26" s="8">
        <v>10222882</v>
      </c>
      <c r="N26" s="8">
        <v>30968065</v>
      </c>
      <c r="O26" s="8"/>
      <c r="P26" s="8"/>
      <c r="Q26" s="8"/>
      <c r="R26" s="8"/>
      <c r="S26" s="8"/>
      <c r="T26" s="8"/>
      <c r="U26" s="8"/>
      <c r="V26" s="8"/>
      <c r="W26" s="8">
        <v>61697233</v>
      </c>
      <c r="X26" s="8">
        <v>59598738</v>
      </c>
      <c r="Y26" s="8">
        <v>2098495</v>
      </c>
      <c r="Z26" s="2">
        <v>3.521039321335965</v>
      </c>
      <c r="AA26" s="6">
        <v>119197470</v>
      </c>
    </row>
    <row r="27" spans="1:27" ht="13.5" x14ac:dyDescent="0.25">
      <c r="A27" s="25" t="s">
        <v>53</v>
      </c>
      <c r="B27" s="24" t="s">
        <v>32</v>
      </c>
      <c r="C27" s="6">
        <v>38678560</v>
      </c>
      <c r="D27" s="6"/>
      <c r="E27" s="7">
        <v>8422250</v>
      </c>
      <c r="F27" s="8">
        <v>8422250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4211166</v>
      </c>
      <c r="Y27" s="8">
        <v>-4211166</v>
      </c>
      <c r="Z27" s="2">
        <v>-100</v>
      </c>
      <c r="AA27" s="6">
        <v>8422250</v>
      </c>
    </row>
    <row r="28" spans="1:27" ht="13.5" x14ac:dyDescent="0.25">
      <c r="A28" s="25" t="s">
        <v>54</v>
      </c>
      <c r="B28" s="24" t="s">
        <v>32</v>
      </c>
      <c r="C28" s="6">
        <v>2654791</v>
      </c>
      <c r="D28" s="6"/>
      <c r="E28" s="7">
        <v>29920</v>
      </c>
      <c r="F28" s="8">
        <v>29920</v>
      </c>
      <c r="G28" s="8">
        <v>62</v>
      </c>
      <c r="H28" s="8"/>
      <c r="I28" s="8"/>
      <c r="J28" s="8">
        <v>62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62</v>
      </c>
      <c r="X28" s="8">
        <v>14964</v>
      </c>
      <c r="Y28" s="8">
        <v>-14902</v>
      </c>
      <c r="Z28" s="2">
        <v>-99.585672280139008</v>
      </c>
      <c r="AA28" s="6">
        <v>29920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198019219</v>
      </c>
      <c r="D30" s="6"/>
      <c r="E30" s="7">
        <v>196792630</v>
      </c>
      <c r="F30" s="8">
        <v>196792630</v>
      </c>
      <c r="G30" s="8">
        <v>90000</v>
      </c>
      <c r="H30" s="8">
        <v>15229403</v>
      </c>
      <c r="I30" s="8">
        <v>13550382</v>
      </c>
      <c r="J30" s="8">
        <v>28869785</v>
      </c>
      <c r="K30" s="8">
        <v>5604398</v>
      </c>
      <c r="L30" s="8">
        <v>15777674</v>
      </c>
      <c r="M30" s="8">
        <v>16122669</v>
      </c>
      <c r="N30" s="8">
        <v>37504741</v>
      </c>
      <c r="O30" s="8"/>
      <c r="P30" s="8"/>
      <c r="Q30" s="8"/>
      <c r="R30" s="8"/>
      <c r="S30" s="8"/>
      <c r="T30" s="8"/>
      <c r="U30" s="8"/>
      <c r="V30" s="8"/>
      <c r="W30" s="8">
        <v>66374526</v>
      </c>
      <c r="X30" s="8">
        <v>98396334</v>
      </c>
      <c r="Y30" s="8">
        <v>-32021808</v>
      </c>
      <c r="Z30" s="2">
        <v>-32.543700256149791</v>
      </c>
      <c r="AA30" s="6">
        <v>196792630</v>
      </c>
    </row>
    <row r="31" spans="1:27" ht="13.5" x14ac:dyDescent="0.25">
      <c r="A31" s="25" t="s">
        <v>57</v>
      </c>
      <c r="B31" s="24" t="s">
        <v>32</v>
      </c>
      <c r="C31" s="6">
        <v>998893</v>
      </c>
      <c r="D31" s="6"/>
      <c r="E31" s="7">
        <v>1949790</v>
      </c>
      <c r="F31" s="8">
        <v>1949790</v>
      </c>
      <c r="G31" s="8"/>
      <c r="H31" s="8"/>
      <c r="I31" s="8"/>
      <c r="J31" s="8"/>
      <c r="K31" s="8">
        <v>155689</v>
      </c>
      <c r="L31" s="8">
        <v>8550</v>
      </c>
      <c r="M31" s="8">
        <v>-214</v>
      </c>
      <c r="N31" s="8">
        <v>164025</v>
      </c>
      <c r="O31" s="8"/>
      <c r="P31" s="8"/>
      <c r="Q31" s="8"/>
      <c r="R31" s="8"/>
      <c r="S31" s="8"/>
      <c r="T31" s="8"/>
      <c r="U31" s="8"/>
      <c r="V31" s="8"/>
      <c r="W31" s="8">
        <v>164025</v>
      </c>
      <c r="X31" s="8">
        <v>974904</v>
      </c>
      <c r="Y31" s="8">
        <v>-810879</v>
      </c>
      <c r="Z31" s="2">
        <v>-83.17526648777725</v>
      </c>
      <c r="AA31" s="6">
        <v>1949790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3610123</v>
      </c>
      <c r="D33" s="6"/>
      <c r="E33" s="7">
        <v>4217310</v>
      </c>
      <c r="F33" s="8">
        <v>4217310</v>
      </c>
      <c r="G33" s="8">
        <v>98160</v>
      </c>
      <c r="H33" s="8">
        <v>303613</v>
      </c>
      <c r="I33" s="8">
        <v>-192554</v>
      </c>
      <c r="J33" s="8">
        <v>209219</v>
      </c>
      <c r="K33" s="8">
        <v>305832</v>
      </c>
      <c r="L33" s="8">
        <v>354597</v>
      </c>
      <c r="M33" s="8">
        <v>309453</v>
      </c>
      <c r="N33" s="8">
        <v>969882</v>
      </c>
      <c r="O33" s="8"/>
      <c r="P33" s="8"/>
      <c r="Q33" s="8"/>
      <c r="R33" s="8"/>
      <c r="S33" s="8"/>
      <c r="T33" s="8"/>
      <c r="U33" s="8"/>
      <c r="V33" s="8"/>
      <c r="W33" s="8">
        <v>1179101</v>
      </c>
      <c r="X33" s="8">
        <v>2108676</v>
      </c>
      <c r="Y33" s="8">
        <v>-929575</v>
      </c>
      <c r="Z33" s="2">
        <v>-44.083348982963713</v>
      </c>
      <c r="AA33" s="6">
        <v>4217310</v>
      </c>
    </row>
    <row r="34" spans="1:27" ht="13.5" x14ac:dyDescent="0.25">
      <c r="A34" s="23" t="s">
        <v>59</v>
      </c>
      <c r="B34" s="29" t="s">
        <v>32</v>
      </c>
      <c r="C34" s="6">
        <v>10678</v>
      </c>
      <c r="D34" s="6"/>
      <c r="E34" s="7">
        <v>31673160</v>
      </c>
      <c r="F34" s="8">
        <v>31673160</v>
      </c>
      <c r="G34" s="8"/>
      <c r="H34" s="8"/>
      <c r="I34" s="8"/>
      <c r="J34" s="8"/>
      <c r="K34" s="8">
        <v>10135103</v>
      </c>
      <c r="L34" s="8">
        <v>-1236803</v>
      </c>
      <c r="M34" s="8">
        <v>-1061494</v>
      </c>
      <c r="N34" s="8">
        <v>7836806</v>
      </c>
      <c r="O34" s="8"/>
      <c r="P34" s="8"/>
      <c r="Q34" s="8"/>
      <c r="R34" s="8"/>
      <c r="S34" s="8"/>
      <c r="T34" s="8"/>
      <c r="U34" s="8"/>
      <c r="V34" s="8"/>
      <c r="W34" s="8">
        <v>7836806</v>
      </c>
      <c r="X34" s="8">
        <v>15836580</v>
      </c>
      <c r="Y34" s="8">
        <v>-7999774</v>
      </c>
      <c r="Z34" s="2">
        <v>-50.514530283684991</v>
      </c>
      <c r="AA34" s="6">
        <v>31673160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390113094</v>
      </c>
      <c r="D35" s="33">
        <f>SUM(D24:D34)</f>
        <v>0</v>
      </c>
      <c r="E35" s="34">
        <f t="shared" si="1"/>
        <v>381706080</v>
      </c>
      <c r="F35" s="35">
        <f t="shared" si="1"/>
        <v>381706080</v>
      </c>
      <c r="G35" s="35">
        <f t="shared" si="1"/>
        <v>11489962</v>
      </c>
      <c r="H35" s="35">
        <f t="shared" si="1"/>
        <v>26810423</v>
      </c>
      <c r="I35" s="35">
        <f t="shared" si="1"/>
        <v>25385319</v>
      </c>
      <c r="J35" s="35">
        <f t="shared" si="1"/>
        <v>63685704</v>
      </c>
      <c r="K35" s="35">
        <f t="shared" si="1"/>
        <v>28229763</v>
      </c>
      <c r="L35" s="35">
        <f t="shared" si="1"/>
        <v>26934165</v>
      </c>
      <c r="M35" s="35">
        <f t="shared" si="1"/>
        <v>27552277</v>
      </c>
      <c r="N35" s="35">
        <f t="shared" si="1"/>
        <v>82716205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146401909</v>
      </c>
      <c r="X35" s="35">
        <f t="shared" si="1"/>
        <v>190853172</v>
      </c>
      <c r="Y35" s="35">
        <f t="shared" si="1"/>
        <v>-44451263</v>
      </c>
      <c r="Z35" s="36">
        <f>+IF(X35&lt;&gt;0,+(Y35/X35)*100,0)</f>
        <v>-23.290816984692295</v>
      </c>
      <c r="AA35" s="33">
        <f>SUM(AA24:AA34)</f>
        <v>381706080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50804064</v>
      </c>
      <c r="D37" s="46">
        <f>+D21-D35</f>
        <v>0</v>
      </c>
      <c r="E37" s="47">
        <f t="shared" si="2"/>
        <v>169450750</v>
      </c>
      <c r="F37" s="48">
        <f t="shared" si="2"/>
        <v>169450750</v>
      </c>
      <c r="G37" s="48">
        <f t="shared" si="2"/>
        <v>20841570</v>
      </c>
      <c r="H37" s="48">
        <f t="shared" si="2"/>
        <v>15619391</v>
      </c>
      <c r="I37" s="48">
        <f t="shared" si="2"/>
        <v>43274533</v>
      </c>
      <c r="J37" s="48">
        <f t="shared" si="2"/>
        <v>79735494</v>
      </c>
      <c r="K37" s="48">
        <f t="shared" si="2"/>
        <v>15212319</v>
      </c>
      <c r="L37" s="48">
        <f t="shared" si="2"/>
        <v>29177792</v>
      </c>
      <c r="M37" s="48">
        <f t="shared" si="2"/>
        <v>9617986</v>
      </c>
      <c r="N37" s="48">
        <f t="shared" si="2"/>
        <v>54008097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133743591</v>
      </c>
      <c r="X37" s="48">
        <f>IF(F21=F35,0,X21-X35)</f>
        <v>84725220</v>
      </c>
      <c r="Y37" s="48">
        <f t="shared" si="2"/>
        <v>49018371</v>
      </c>
      <c r="Z37" s="49">
        <f>+IF(X37&lt;&gt;0,+(Y37/X37)*100,0)</f>
        <v>57.855702233644244</v>
      </c>
      <c r="AA37" s="46">
        <f>+AA21-AA35</f>
        <v>169450750</v>
      </c>
    </row>
    <row r="38" spans="1:27" ht="23.1" customHeight="1" x14ac:dyDescent="0.25">
      <c r="A38" s="50" t="s">
        <v>62</v>
      </c>
      <c r="B38" s="29" t="s">
        <v>32</v>
      </c>
      <c r="C38" s="6">
        <v>9038930</v>
      </c>
      <c r="D38" s="6"/>
      <c r="E38" s="7">
        <v>7582010</v>
      </c>
      <c r="F38" s="8">
        <v>7582010</v>
      </c>
      <c r="G38" s="8"/>
      <c r="H38" s="8"/>
      <c r="I38" s="8"/>
      <c r="J38" s="8"/>
      <c r="K38" s="8"/>
      <c r="L38" s="8"/>
      <c r="M38" s="8">
        <v>4622630</v>
      </c>
      <c r="N38" s="8">
        <v>4622630</v>
      </c>
      <c r="O38" s="8"/>
      <c r="P38" s="8"/>
      <c r="Q38" s="8"/>
      <c r="R38" s="8"/>
      <c r="S38" s="8"/>
      <c r="T38" s="8"/>
      <c r="U38" s="8"/>
      <c r="V38" s="8"/>
      <c r="W38" s="8">
        <v>4622630</v>
      </c>
      <c r="X38" s="8">
        <v>3791004</v>
      </c>
      <c r="Y38" s="8">
        <v>831626</v>
      </c>
      <c r="Z38" s="2">
        <v>21.936827289024226</v>
      </c>
      <c r="AA38" s="6">
        <v>7582010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59842994</v>
      </c>
      <c r="D41" s="56">
        <f>SUM(D37:D40)</f>
        <v>0</v>
      </c>
      <c r="E41" s="57">
        <f t="shared" si="3"/>
        <v>177032760</v>
      </c>
      <c r="F41" s="58">
        <f t="shared" si="3"/>
        <v>177032760</v>
      </c>
      <c r="G41" s="58">
        <f t="shared" si="3"/>
        <v>20841570</v>
      </c>
      <c r="H41" s="58">
        <f t="shared" si="3"/>
        <v>15619391</v>
      </c>
      <c r="I41" s="58">
        <f t="shared" si="3"/>
        <v>43274533</v>
      </c>
      <c r="J41" s="58">
        <f t="shared" si="3"/>
        <v>79735494</v>
      </c>
      <c r="K41" s="58">
        <f t="shared" si="3"/>
        <v>15212319</v>
      </c>
      <c r="L41" s="58">
        <f t="shared" si="3"/>
        <v>29177792</v>
      </c>
      <c r="M41" s="58">
        <f t="shared" si="3"/>
        <v>14240616</v>
      </c>
      <c r="N41" s="58">
        <f t="shared" si="3"/>
        <v>58630727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138366221</v>
      </c>
      <c r="X41" s="58">
        <f t="shared" si="3"/>
        <v>88516224</v>
      </c>
      <c r="Y41" s="58">
        <f t="shared" si="3"/>
        <v>49849997</v>
      </c>
      <c r="Z41" s="59">
        <f>+IF(X41&lt;&gt;0,+(Y41/X41)*100,0)</f>
        <v>56.317356013740479</v>
      </c>
      <c r="AA41" s="56">
        <f>SUM(AA37:AA40)</f>
        <v>177032760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59842994</v>
      </c>
      <c r="D43" s="64">
        <f>+D41-D42</f>
        <v>0</v>
      </c>
      <c r="E43" s="65">
        <f t="shared" si="4"/>
        <v>177032760</v>
      </c>
      <c r="F43" s="66">
        <f t="shared" si="4"/>
        <v>177032760</v>
      </c>
      <c r="G43" s="66">
        <f t="shared" si="4"/>
        <v>20841570</v>
      </c>
      <c r="H43" s="66">
        <f t="shared" si="4"/>
        <v>15619391</v>
      </c>
      <c r="I43" s="66">
        <f t="shared" si="4"/>
        <v>43274533</v>
      </c>
      <c r="J43" s="66">
        <f t="shared" si="4"/>
        <v>79735494</v>
      </c>
      <c r="K43" s="66">
        <f t="shared" si="4"/>
        <v>15212319</v>
      </c>
      <c r="L43" s="66">
        <f t="shared" si="4"/>
        <v>29177792</v>
      </c>
      <c r="M43" s="66">
        <f t="shared" si="4"/>
        <v>14240616</v>
      </c>
      <c r="N43" s="66">
        <f t="shared" si="4"/>
        <v>58630727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138366221</v>
      </c>
      <c r="X43" s="66">
        <f t="shared" si="4"/>
        <v>88516224</v>
      </c>
      <c r="Y43" s="66">
        <f t="shared" si="4"/>
        <v>49849997</v>
      </c>
      <c r="Z43" s="67">
        <f>+IF(X43&lt;&gt;0,+(Y43/X43)*100,0)</f>
        <v>56.317356013740479</v>
      </c>
      <c r="AA43" s="64">
        <f>+AA41-AA42</f>
        <v>177032760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59842994</v>
      </c>
      <c r="D45" s="56">
        <f>SUM(D43:D44)</f>
        <v>0</v>
      </c>
      <c r="E45" s="57">
        <f t="shared" si="5"/>
        <v>177032760</v>
      </c>
      <c r="F45" s="58">
        <f t="shared" si="5"/>
        <v>177032760</v>
      </c>
      <c r="G45" s="58">
        <f t="shared" si="5"/>
        <v>20841570</v>
      </c>
      <c r="H45" s="58">
        <f t="shared" si="5"/>
        <v>15619391</v>
      </c>
      <c r="I45" s="58">
        <f t="shared" si="5"/>
        <v>43274533</v>
      </c>
      <c r="J45" s="58">
        <f t="shared" si="5"/>
        <v>79735494</v>
      </c>
      <c r="K45" s="58">
        <f t="shared" si="5"/>
        <v>15212319</v>
      </c>
      <c r="L45" s="58">
        <f t="shared" si="5"/>
        <v>29177792</v>
      </c>
      <c r="M45" s="58">
        <f t="shared" si="5"/>
        <v>14240616</v>
      </c>
      <c r="N45" s="58">
        <f t="shared" si="5"/>
        <v>58630727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138366221</v>
      </c>
      <c r="X45" s="58">
        <f t="shared" si="5"/>
        <v>88516224</v>
      </c>
      <c r="Y45" s="58">
        <f t="shared" si="5"/>
        <v>49849997</v>
      </c>
      <c r="Z45" s="59">
        <f>+IF(X45&lt;&gt;0,+(Y45/X45)*100,0)</f>
        <v>56.317356013740479</v>
      </c>
      <c r="AA45" s="56">
        <f>SUM(AA43:AA44)</f>
        <v>177032760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59842994</v>
      </c>
      <c r="D47" s="71">
        <f>SUM(D45:D46)</f>
        <v>0</v>
      </c>
      <c r="E47" s="72">
        <f t="shared" si="6"/>
        <v>177032760</v>
      </c>
      <c r="F47" s="73">
        <f t="shared" si="6"/>
        <v>177032760</v>
      </c>
      <c r="G47" s="73">
        <f t="shared" si="6"/>
        <v>20841570</v>
      </c>
      <c r="H47" s="74">
        <f t="shared" si="6"/>
        <v>15619391</v>
      </c>
      <c r="I47" s="74">
        <f t="shared" si="6"/>
        <v>43274533</v>
      </c>
      <c r="J47" s="74">
        <f t="shared" si="6"/>
        <v>79735494</v>
      </c>
      <c r="K47" s="74">
        <f t="shared" si="6"/>
        <v>15212319</v>
      </c>
      <c r="L47" s="74">
        <f t="shared" si="6"/>
        <v>29177792</v>
      </c>
      <c r="M47" s="73">
        <f t="shared" si="6"/>
        <v>14240616</v>
      </c>
      <c r="N47" s="73">
        <f t="shared" si="6"/>
        <v>58630727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138366221</v>
      </c>
      <c r="X47" s="74">
        <f t="shared" si="6"/>
        <v>88516224</v>
      </c>
      <c r="Y47" s="74">
        <f t="shared" si="6"/>
        <v>49849997</v>
      </c>
      <c r="Z47" s="75">
        <f>+IF(X47&lt;&gt;0,+(Y47/X47)*100,0)</f>
        <v>56.317356013740479</v>
      </c>
      <c r="AA47" s="76">
        <f>SUM(AA45:AA46)</f>
        <v>177032760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>
        <v>33685</v>
      </c>
      <c r="F6" s="8">
        <v>33685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16842</v>
      </c>
      <c r="Y6" s="8">
        <v>-16842</v>
      </c>
      <c r="Z6" s="2">
        <v>-100</v>
      </c>
      <c r="AA6" s="6">
        <v>33685</v>
      </c>
    </row>
    <row r="7" spans="1:27" ht="13.5" x14ac:dyDescent="0.25">
      <c r="A7" s="25" t="s">
        <v>35</v>
      </c>
      <c r="B7" s="24" t="s">
        <v>32</v>
      </c>
      <c r="C7" s="6">
        <v>26596388</v>
      </c>
      <c r="D7" s="6"/>
      <c r="E7" s="7">
        <v>35764044</v>
      </c>
      <c r="F7" s="8">
        <v>35764044</v>
      </c>
      <c r="G7" s="8">
        <v>3148406</v>
      </c>
      <c r="H7" s="8">
        <v>3166346</v>
      </c>
      <c r="I7" s="8">
        <v>3079230</v>
      </c>
      <c r="J7" s="8">
        <v>9393982</v>
      </c>
      <c r="K7" s="8">
        <v>2636628</v>
      </c>
      <c r="L7" s="8">
        <v>1853696</v>
      </c>
      <c r="M7" s="8">
        <v>3370717</v>
      </c>
      <c r="N7" s="8">
        <v>7861041</v>
      </c>
      <c r="O7" s="8"/>
      <c r="P7" s="8"/>
      <c r="Q7" s="8"/>
      <c r="R7" s="8"/>
      <c r="S7" s="8"/>
      <c r="T7" s="8"/>
      <c r="U7" s="8"/>
      <c r="V7" s="8"/>
      <c r="W7" s="8">
        <v>17255023</v>
      </c>
      <c r="X7" s="8">
        <v>17882022</v>
      </c>
      <c r="Y7" s="8">
        <v>-626999</v>
      </c>
      <c r="Z7" s="2">
        <v>-3.5063092976845684</v>
      </c>
      <c r="AA7" s="6">
        <v>35764044</v>
      </c>
    </row>
    <row r="8" spans="1:27" ht="13.5" x14ac:dyDescent="0.25">
      <c r="A8" s="25" t="s">
        <v>36</v>
      </c>
      <c r="B8" s="24" t="s">
        <v>32</v>
      </c>
      <c r="C8" s="6"/>
      <c r="D8" s="6"/>
      <c r="E8" s="7">
        <v>21508935</v>
      </c>
      <c r="F8" s="8">
        <v>21508935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>
        <v>10754466</v>
      </c>
      <c r="Y8" s="8">
        <v>-10754466</v>
      </c>
      <c r="Z8" s="2">
        <v>-100</v>
      </c>
      <c r="AA8" s="6">
        <v>21508935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7695749</v>
      </c>
      <c r="D13" s="6"/>
      <c r="E13" s="7"/>
      <c r="F13" s="8"/>
      <c r="G13" s="8">
        <v>1292862</v>
      </c>
      <c r="H13" s="8">
        <v>1300798</v>
      </c>
      <c r="I13" s="8">
        <v>1305004</v>
      </c>
      <c r="J13" s="8">
        <v>3898664</v>
      </c>
      <c r="K13" s="8">
        <v>1332972</v>
      </c>
      <c r="L13" s="8">
        <v>1347933</v>
      </c>
      <c r="M13" s="8">
        <v>1359048</v>
      </c>
      <c r="N13" s="8">
        <v>4039953</v>
      </c>
      <c r="O13" s="8"/>
      <c r="P13" s="8"/>
      <c r="Q13" s="8"/>
      <c r="R13" s="8"/>
      <c r="S13" s="8"/>
      <c r="T13" s="8"/>
      <c r="U13" s="8"/>
      <c r="V13" s="8"/>
      <c r="W13" s="8">
        <v>7938617</v>
      </c>
      <c r="X13" s="8"/>
      <c r="Y13" s="8">
        <v>7938617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7946</v>
      </c>
      <c r="F19" s="26">
        <v>7946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3972</v>
      </c>
      <c r="Y19" s="26">
        <v>-3972</v>
      </c>
      <c r="Z19" s="27">
        <v>-100</v>
      </c>
      <c r="AA19" s="28">
        <v>7946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34292137</v>
      </c>
      <c r="D21" s="33">
        <f t="shared" si="0"/>
        <v>0</v>
      </c>
      <c r="E21" s="34">
        <f t="shared" si="0"/>
        <v>57314610</v>
      </c>
      <c r="F21" s="35">
        <f t="shared" si="0"/>
        <v>57314610</v>
      </c>
      <c r="G21" s="35">
        <f t="shared" si="0"/>
        <v>4441268</v>
      </c>
      <c r="H21" s="35">
        <f t="shared" si="0"/>
        <v>4467144</v>
      </c>
      <c r="I21" s="35">
        <f t="shared" si="0"/>
        <v>4384234</v>
      </c>
      <c r="J21" s="35">
        <f t="shared" si="0"/>
        <v>13292646</v>
      </c>
      <c r="K21" s="35">
        <f t="shared" si="0"/>
        <v>3969600</v>
      </c>
      <c r="L21" s="35">
        <f t="shared" si="0"/>
        <v>3201629</v>
      </c>
      <c r="M21" s="35">
        <f t="shared" si="0"/>
        <v>4729765</v>
      </c>
      <c r="N21" s="35">
        <f t="shared" si="0"/>
        <v>11900994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25193640</v>
      </c>
      <c r="X21" s="35">
        <f t="shared" si="0"/>
        <v>28657302</v>
      </c>
      <c r="Y21" s="35">
        <f t="shared" si="0"/>
        <v>-3463662</v>
      </c>
      <c r="Z21" s="36">
        <f>+IF(X21&lt;&gt;0,+(Y21/X21)*100,0)</f>
        <v>-12.086490207626664</v>
      </c>
      <c r="AA21" s="33">
        <f>SUM(AA5:AA20)</f>
        <v>57314610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10642835</v>
      </c>
      <c r="D24" s="6"/>
      <c r="E24" s="7">
        <v>9121459</v>
      </c>
      <c r="F24" s="8">
        <v>9121459</v>
      </c>
      <c r="G24" s="8">
        <v>890175</v>
      </c>
      <c r="H24" s="8">
        <v>867728</v>
      </c>
      <c r="I24" s="8">
        <v>1037744</v>
      </c>
      <c r="J24" s="8">
        <v>2795647</v>
      </c>
      <c r="K24" s="8">
        <v>975656</v>
      </c>
      <c r="L24" s="8">
        <v>945003</v>
      </c>
      <c r="M24" s="8">
        <v>1165160</v>
      </c>
      <c r="N24" s="8">
        <v>3085819</v>
      </c>
      <c r="O24" s="8"/>
      <c r="P24" s="8"/>
      <c r="Q24" s="8"/>
      <c r="R24" s="8"/>
      <c r="S24" s="8"/>
      <c r="T24" s="8"/>
      <c r="U24" s="8"/>
      <c r="V24" s="8"/>
      <c r="W24" s="8">
        <v>5881466</v>
      </c>
      <c r="X24" s="8">
        <v>4560726</v>
      </c>
      <c r="Y24" s="8">
        <v>1320740</v>
      </c>
      <c r="Z24" s="2">
        <v>28.958985915838838</v>
      </c>
      <c r="AA24" s="6">
        <v>9121459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17697236</v>
      </c>
      <c r="D26" s="6"/>
      <c r="E26" s="7"/>
      <c r="F26" s="8"/>
      <c r="G26" s="8">
        <v>233872</v>
      </c>
      <c r="H26" s="8">
        <v>330204</v>
      </c>
      <c r="I26" s="8">
        <v>206778</v>
      </c>
      <c r="J26" s="8">
        <v>770854</v>
      </c>
      <c r="K26" s="8">
        <v>115787</v>
      </c>
      <c r="L26" s="8">
        <v>221329</v>
      </c>
      <c r="M26" s="8">
        <v>102959</v>
      </c>
      <c r="N26" s="8">
        <v>440075</v>
      </c>
      <c r="O26" s="8"/>
      <c r="P26" s="8"/>
      <c r="Q26" s="8"/>
      <c r="R26" s="8"/>
      <c r="S26" s="8"/>
      <c r="T26" s="8"/>
      <c r="U26" s="8"/>
      <c r="V26" s="8"/>
      <c r="W26" s="8">
        <v>1210929</v>
      </c>
      <c r="X26" s="8"/>
      <c r="Y26" s="8">
        <v>1210929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6123180</v>
      </c>
      <c r="D30" s="6"/>
      <c r="E30" s="7">
        <v>9473279</v>
      </c>
      <c r="F30" s="8">
        <v>9473279</v>
      </c>
      <c r="G30" s="8">
        <v>32172</v>
      </c>
      <c r="H30" s="8">
        <v>122750</v>
      </c>
      <c r="I30" s="8">
        <v>48054</v>
      </c>
      <c r="J30" s="8">
        <v>202976</v>
      </c>
      <c r="K30" s="8">
        <v>328946</v>
      </c>
      <c r="L30" s="8">
        <v>330647</v>
      </c>
      <c r="M30" s="8">
        <v>1160630</v>
      </c>
      <c r="N30" s="8">
        <v>1820223</v>
      </c>
      <c r="O30" s="8"/>
      <c r="P30" s="8"/>
      <c r="Q30" s="8"/>
      <c r="R30" s="8"/>
      <c r="S30" s="8"/>
      <c r="T30" s="8"/>
      <c r="U30" s="8"/>
      <c r="V30" s="8"/>
      <c r="W30" s="8">
        <v>2023199</v>
      </c>
      <c r="X30" s="8">
        <v>4736640</v>
      </c>
      <c r="Y30" s="8">
        <v>-2713441</v>
      </c>
      <c r="Z30" s="2">
        <v>-57.286198655587086</v>
      </c>
      <c r="AA30" s="6">
        <v>9473279</v>
      </c>
    </row>
    <row r="31" spans="1:27" ht="13.5" x14ac:dyDescent="0.25">
      <c r="A31" s="25" t="s">
        <v>57</v>
      </c>
      <c r="B31" s="24" t="s">
        <v>32</v>
      </c>
      <c r="C31" s="6">
        <v>8869918</v>
      </c>
      <c r="D31" s="6"/>
      <c r="E31" s="7">
        <v>7500000</v>
      </c>
      <c r="F31" s="8">
        <v>7500000</v>
      </c>
      <c r="G31" s="8">
        <v>108035</v>
      </c>
      <c r="H31" s="8">
        <v>26500</v>
      </c>
      <c r="I31" s="8">
        <v>123390</v>
      </c>
      <c r="J31" s="8">
        <v>257925</v>
      </c>
      <c r="K31" s="8">
        <v>126125</v>
      </c>
      <c r="L31" s="8">
        <v>319215</v>
      </c>
      <c r="M31" s="8">
        <v>102344</v>
      </c>
      <c r="N31" s="8">
        <v>547684</v>
      </c>
      <c r="O31" s="8"/>
      <c r="P31" s="8"/>
      <c r="Q31" s="8"/>
      <c r="R31" s="8"/>
      <c r="S31" s="8"/>
      <c r="T31" s="8"/>
      <c r="U31" s="8"/>
      <c r="V31" s="8"/>
      <c r="W31" s="8">
        <v>805609</v>
      </c>
      <c r="X31" s="8">
        <v>3750000</v>
      </c>
      <c r="Y31" s="8">
        <v>-2944391</v>
      </c>
      <c r="Z31" s="2">
        <v>-78.517093333333335</v>
      </c>
      <c r="AA31" s="6">
        <v>7500000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86302</v>
      </c>
      <c r="D33" s="6"/>
      <c r="E33" s="7">
        <v>154146</v>
      </c>
      <c r="F33" s="8">
        <v>154146</v>
      </c>
      <c r="G33" s="8">
        <v>7339</v>
      </c>
      <c r="H33" s="8">
        <v>7117</v>
      </c>
      <c r="I33" s="8">
        <v>8760</v>
      </c>
      <c r="J33" s="8">
        <v>23216</v>
      </c>
      <c r="K33" s="8">
        <v>8140</v>
      </c>
      <c r="L33" s="8">
        <v>7800</v>
      </c>
      <c r="M33" s="8">
        <v>10026</v>
      </c>
      <c r="N33" s="8">
        <v>25966</v>
      </c>
      <c r="O33" s="8"/>
      <c r="P33" s="8"/>
      <c r="Q33" s="8"/>
      <c r="R33" s="8"/>
      <c r="S33" s="8"/>
      <c r="T33" s="8"/>
      <c r="U33" s="8"/>
      <c r="V33" s="8"/>
      <c r="W33" s="8">
        <v>49182</v>
      </c>
      <c r="X33" s="8">
        <v>77076</v>
      </c>
      <c r="Y33" s="8">
        <v>-27894</v>
      </c>
      <c r="Z33" s="2">
        <v>-36.19025377549432</v>
      </c>
      <c r="AA33" s="6">
        <v>154146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43419471</v>
      </c>
      <c r="D35" s="33">
        <f>SUM(D24:D34)</f>
        <v>0</v>
      </c>
      <c r="E35" s="34">
        <f t="shared" si="1"/>
        <v>26248884</v>
      </c>
      <c r="F35" s="35">
        <f t="shared" si="1"/>
        <v>26248884</v>
      </c>
      <c r="G35" s="35">
        <f t="shared" si="1"/>
        <v>1271593</v>
      </c>
      <c r="H35" s="35">
        <f t="shared" si="1"/>
        <v>1354299</v>
      </c>
      <c r="I35" s="35">
        <f t="shared" si="1"/>
        <v>1424726</v>
      </c>
      <c r="J35" s="35">
        <f t="shared" si="1"/>
        <v>4050618</v>
      </c>
      <c r="K35" s="35">
        <f t="shared" si="1"/>
        <v>1554654</v>
      </c>
      <c r="L35" s="35">
        <f t="shared" si="1"/>
        <v>1823994</v>
      </c>
      <c r="M35" s="35">
        <f t="shared" si="1"/>
        <v>2541119</v>
      </c>
      <c r="N35" s="35">
        <f t="shared" si="1"/>
        <v>5919767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9970385</v>
      </c>
      <c r="X35" s="35">
        <f t="shared" si="1"/>
        <v>13124442</v>
      </c>
      <c r="Y35" s="35">
        <f t="shared" si="1"/>
        <v>-3154057</v>
      </c>
      <c r="Z35" s="36">
        <f>+IF(X35&lt;&gt;0,+(Y35/X35)*100,0)</f>
        <v>-24.0319321766213</v>
      </c>
      <c r="AA35" s="33">
        <f>SUM(AA24:AA34)</f>
        <v>26248884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-9127334</v>
      </c>
      <c r="D37" s="46">
        <f>+D21-D35</f>
        <v>0</v>
      </c>
      <c r="E37" s="47">
        <f t="shared" si="2"/>
        <v>31065726</v>
      </c>
      <c r="F37" s="48">
        <f t="shared" si="2"/>
        <v>31065726</v>
      </c>
      <c r="G37" s="48">
        <f t="shared" si="2"/>
        <v>3169675</v>
      </c>
      <c r="H37" s="48">
        <f t="shared" si="2"/>
        <v>3112845</v>
      </c>
      <c r="I37" s="48">
        <f t="shared" si="2"/>
        <v>2959508</v>
      </c>
      <c r="J37" s="48">
        <f t="shared" si="2"/>
        <v>9242028</v>
      </c>
      <c r="K37" s="48">
        <f t="shared" si="2"/>
        <v>2414946</v>
      </c>
      <c r="L37" s="48">
        <f t="shared" si="2"/>
        <v>1377635</v>
      </c>
      <c r="M37" s="48">
        <f t="shared" si="2"/>
        <v>2188646</v>
      </c>
      <c r="N37" s="48">
        <f t="shared" si="2"/>
        <v>5981227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15223255</v>
      </c>
      <c r="X37" s="48">
        <f>IF(F21=F35,0,X21-X35)</f>
        <v>15532860</v>
      </c>
      <c r="Y37" s="48">
        <f t="shared" si="2"/>
        <v>-309605</v>
      </c>
      <c r="Z37" s="49">
        <f>+IF(X37&lt;&gt;0,+(Y37/X37)*100,0)</f>
        <v>-1.9932259738386877</v>
      </c>
      <c r="AA37" s="46">
        <f>+AA21-AA35</f>
        <v>31065726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-9127334</v>
      </c>
      <c r="D41" s="56">
        <f>SUM(D37:D40)</f>
        <v>0</v>
      </c>
      <c r="E41" s="57">
        <f t="shared" si="3"/>
        <v>31065726</v>
      </c>
      <c r="F41" s="58">
        <f t="shared" si="3"/>
        <v>31065726</v>
      </c>
      <c r="G41" s="58">
        <f t="shared" si="3"/>
        <v>3169675</v>
      </c>
      <c r="H41" s="58">
        <f t="shared" si="3"/>
        <v>3112845</v>
      </c>
      <c r="I41" s="58">
        <f t="shared" si="3"/>
        <v>2959508</v>
      </c>
      <c r="J41" s="58">
        <f t="shared" si="3"/>
        <v>9242028</v>
      </c>
      <c r="K41" s="58">
        <f t="shared" si="3"/>
        <v>2414946</v>
      </c>
      <c r="L41" s="58">
        <f t="shared" si="3"/>
        <v>1377635</v>
      </c>
      <c r="M41" s="58">
        <f t="shared" si="3"/>
        <v>2188646</v>
      </c>
      <c r="N41" s="58">
        <f t="shared" si="3"/>
        <v>5981227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15223255</v>
      </c>
      <c r="X41" s="58">
        <f t="shared" si="3"/>
        <v>15532860</v>
      </c>
      <c r="Y41" s="58">
        <f t="shared" si="3"/>
        <v>-309605</v>
      </c>
      <c r="Z41" s="59">
        <f>+IF(X41&lt;&gt;0,+(Y41/X41)*100,0)</f>
        <v>-1.9932259738386877</v>
      </c>
      <c r="AA41" s="56">
        <f>SUM(AA37:AA40)</f>
        <v>31065726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-9127334</v>
      </c>
      <c r="D43" s="64">
        <f>+D41-D42</f>
        <v>0</v>
      </c>
      <c r="E43" s="65">
        <f t="shared" si="4"/>
        <v>31065726</v>
      </c>
      <c r="F43" s="66">
        <f t="shared" si="4"/>
        <v>31065726</v>
      </c>
      <c r="G43" s="66">
        <f t="shared" si="4"/>
        <v>3169675</v>
      </c>
      <c r="H43" s="66">
        <f t="shared" si="4"/>
        <v>3112845</v>
      </c>
      <c r="I43" s="66">
        <f t="shared" si="4"/>
        <v>2959508</v>
      </c>
      <c r="J43" s="66">
        <f t="shared" si="4"/>
        <v>9242028</v>
      </c>
      <c r="K43" s="66">
        <f t="shared" si="4"/>
        <v>2414946</v>
      </c>
      <c r="L43" s="66">
        <f t="shared" si="4"/>
        <v>1377635</v>
      </c>
      <c r="M43" s="66">
        <f t="shared" si="4"/>
        <v>2188646</v>
      </c>
      <c r="N43" s="66">
        <f t="shared" si="4"/>
        <v>5981227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15223255</v>
      </c>
      <c r="X43" s="66">
        <f t="shared" si="4"/>
        <v>15532860</v>
      </c>
      <c r="Y43" s="66">
        <f t="shared" si="4"/>
        <v>-309605</v>
      </c>
      <c r="Z43" s="67">
        <f>+IF(X43&lt;&gt;0,+(Y43/X43)*100,0)</f>
        <v>-1.9932259738386877</v>
      </c>
      <c r="AA43" s="64">
        <f>+AA41-AA42</f>
        <v>31065726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-9127334</v>
      </c>
      <c r="D45" s="56">
        <f>SUM(D43:D44)</f>
        <v>0</v>
      </c>
      <c r="E45" s="57">
        <f t="shared" si="5"/>
        <v>31065726</v>
      </c>
      <c r="F45" s="58">
        <f t="shared" si="5"/>
        <v>31065726</v>
      </c>
      <c r="G45" s="58">
        <f t="shared" si="5"/>
        <v>3169675</v>
      </c>
      <c r="H45" s="58">
        <f t="shared" si="5"/>
        <v>3112845</v>
      </c>
      <c r="I45" s="58">
        <f t="shared" si="5"/>
        <v>2959508</v>
      </c>
      <c r="J45" s="58">
        <f t="shared" si="5"/>
        <v>9242028</v>
      </c>
      <c r="K45" s="58">
        <f t="shared" si="5"/>
        <v>2414946</v>
      </c>
      <c r="L45" s="58">
        <f t="shared" si="5"/>
        <v>1377635</v>
      </c>
      <c r="M45" s="58">
        <f t="shared" si="5"/>
        <v>2188646</v>
      </c>
      <c r="N45" s="58">
        <f t="shared" si="5"/>
        <v>5981227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15223255</v>
      </c>
      <c r="X45" s="58">
        <f t="shared" si="5"/>
        <v>15532860</v>
      </c>
      <c r="Y45" s="58">
        <f t="shared" si="5"/>
        <v>-309605</v>
      </c>
      <c r="Z45" s="59">
        <f>+IF(X45&lt;&gt;0,+(Y45/X45)*100,0)</f>
        <v>-1.9932259738386877</v>
      </c>
      <c r="AA45" s="56">
        <f>SUM(AA43:AA44)</f>
        <v>31065726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-9127334</v>
      </c>
      <c r="D47" s="71">
        <f>SUM(D45:D46)</f>
        <v>0</v>
      </c>
      <c r="E47" s="72">
        <f t="shared" si="6"/>
        <v>31065726</v>
      </c>
      <c r="F47" s="73">
        <f t="shared" si="6"/>
        <v>31065726</v>
      </c>
      <c r="G47" s="73">
        <f t="shared" si="6"/>
        <v>3169675</v>
      </c>
      <c r="H47" s="74">
        <f t="shared" si="6"/>
        <v>3112845</v>
      </c>
      <c r="I47" s="74">
        <f t="shared" si="6"/>
        <v>2959508</v>
      </c>
      <c r="J47" s="74">
        <f t="shared" si="6"/>
        <v>9242028</v>
      </c>
      <c r="K47" s="74">
        <f t="shared" si="6"/>
        <v>2414946</v>
      </c>
      <c r="L47" s="74">
        <f t="shared" si="6"/>
        <v>1377635</v>
      </c>
      <c r="M47" s="73">
        <f t="shared" si="6"/>
        <v>2188646</v>
      </c>
      <c r="N47" s="73">
        <f t="shared" si="6"/>
        <v>5981227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15223255</v>
      </c>
      <c r="X47" s="74">
        <f t="shared" si="6"/>
        <v>15532860</v>
      </c>
      <c r="Y47" s="74">
        <f t="shared" si="6"/>
        <v>-309605</v>
      </c>
      <c r="Z47" s="75">
        <f>+IF(X47&lt;&gt;0,+(Y47/X47)*100,0)</f>
        <v>-1.9932259738386877</v>
      </c>
      <c r="AA47" s="76">
        <f>SUM(AA45:AA46)</f>
        <v>31065726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1300</v>
      </c>
      <c r="D6" s="6"/>
      <c r="E6" s="7">
        <v>-1972517</v>
      </c>
      <c r="F6" s="8">
        <v>-1972517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-987272</v>
      </c>
      <c r="Y6" s="8">
        <v>987272</v>
      </c>
      <c r="Z6" s="2">
        <v>-100</v>
      </c>
      <c r="AA6" s="6">
        <v>-1972517</v>
      </c>
    </row>
    <row r="7" spans="1:27" ht="13.5" x14ac:dyDescent="0.25">
      <c r="A7" s="25" t="s">
        <v>35</v>
      </c>
      <c r="B7" s="24" t="s">
        <v>32</v>
      </c>
      <c r="C7" s="6">
        <v>2352554161</v>
      </c>
      <c r="D7" s="6"/>
      <c r="E7" s="7">
        <v>2870587793</v>
      </c>
      <c r="F7" s="8">
        <v>2870587793</v>
      </c>
      <c r="G7" s="8">
        <v>246819268</v>
      </c>
      <c r="H7" s="8">
        <v>215901323</v>
      </c>
      <c r="I7" s="8">
        <v>239786866</v>
      </c>
      <c r="J7" s="8">
        <v>702507457</v>
      </c>
      <c r="K7" s="8">
        <v>234968637</v>
      </c>
      <c r="L7" s="8">
        <v>290095557</v>
      </c>
      <c r="M7" s="8">
        <v>172169900</v>
      </c>
      <c r="N7" s="8">
        <v>697234094</v>
      </c>
      <c r="O7" s="8"/>
      <c r="P7" s="8"/>
      <c r="Q7" s="8"/>
      <c r="R7" s="8"/>
      <c r="S7" s="8"/>
      <c r="T7" s="8"/>
      <c r="U7" s="8"/>
      <c r="V7" s="8"/>
      <c r="W7" s="8">
        <v>1399741551</v>
      </c>
      <c r="X7" s="8">
        <v>1435003189</v>
      </c>
      <c r="Y7" s="8">
        <v>-35261638</v>
      </c>
      <c r="Z7" s="2">
        <v>-2.4572515427350736</v>
      </c>
      <c r="AA7" s="6">
        <v>2870587793</v>
      </c>
    </row>
    <row r="8" spans="1:27" ht="13.5" x14ac:dyDescent="0.25">
      <c r="A8" s="25" t="s">
        <v>36</v>
      </c>
      <c r="B8" s="24" t="s">
        <v>32</v>
      </c>
      <c r="C8" s="6">
        <v>5222</v>
      </c>
      <c r="D8" s="6"/>
      <c r="E8" s="7">
        <v>21508935</v>
      </c>
      <c r="F8" s="8">
        <v>21508935</v>
      </c>
      <c r="G8" s="8">
        <v>870</v>
      </c>
      <c r="H8" s="8"/>
      <c r="I8" s="8"/>
      <c r="J8" s="8">
        <v>870</v>
      </c>
      <c r="K8" s="8">
        <v>102061</v>
      </c>
      <c r="L8" s="8">
        <v>101191</v>
      </c>
      <c r="M8" s="8"/>
      <c r="N8" s="8">
        <v>203252</v>
      </c>
      <c r="O8" s="8"/>
      <c r="P8" s="8"/>
      <c r="Q8" s="8"/>
      <c r="R8" s="8"/>
      <c r="S8" s="8"/>
      <c r="T8" s="8"/>
      <c r="U8" s="8"/>
      <c r="V8" s="8"/>
      <c r="W8" s="8">
        <v>204122</v>
      </c>
      <c r="X8" s="8">
        <v>10754466</v>
      </c>
      <c r="Y8" s="8">
        <v>-10550344</v>
      </c>
      <c r="Z8" s="2">
        <v>-98.101979214960551</v>
      </c>
      <c r="AA8" s="6">
        <v>21508935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265652</v>
      </c>
      <c r="F11" s="8">
        <v>265652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v>132822</v>
      </c>
      <c r="Y11" s="8">
        <v>-132822</v>
      </c>
      <c r="Z11" s="2">
        <v>-100</v>
      </c>
      <c r="AA11" s="6">
        <v>265652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341880141</v>
      </c>
      <c r="D13" s="6"/>
      <c r="E13" s="7">
        <v>378677074</v>
      </c>
      <c r="F13" s="8">
        <v>378677074</v>
      </c>
      <c r="G13" s="8">
        <v>29715926</v>
      </c>
      <c r="H13" s="8">
        <v>29877684</v>
      </c>
      <c r="I13" s="8">
        <v>30491902</v>
      </c>
      <c r="J13" s="8">
        <v>90085512</v>
      </c>
      <c r="K13" s="8">
        <v>32682601</v>
      </c>
      <c r="L13" s="8">
        <v>32071918</v>
      </c>
      <c r="M13" s="8">
        <v>33416057</v>
      </c>
      <c r="N13" s="8">
        <v>98170576</v>
      </c>
      <c r="O13" s="8"/>
      <c r="P13" s="8"/>
      <c r="Q13" s="8"/>
      <c r="R13" s="8"/>
      <c r="S13" s="8"/>
      <c r="T13" s="8"/>
      <c r="U13" s="8"/>
      <c r="V13" s="8"/>
      <c r="W13" s="8">
        <v>188256088</v>
      </c>
      <c r="X13" s="8">
        <v>189338529</v>
      </c>
      <c r="Y13" s="8">
        <v>-1082441</v>
      </c>
      <c r="Z13" s="2">
        <v>-0.5716961073464345</v>
      </c>
      <c r="AA13" s="6">
        <v>378677074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>
        <v>518582</v>
      </c>
      <c r="H15" s="8">
        <v>757262</v>
      </c>
      <c r="I15" s="8">
        <v>726108</v>
      </c>
      <c r="J15" s="8">
        <v>2001952</v>
      </c>
      <c r="K15" s="8">
        <v>633214</v>
      </c>
      <c r="L15" s="8">
        <v>762832</v>
      </c>
      <c r="M15" s="8">
        <v>583461</v>
      </c>
      <c r="N15" s="8">
        <v>1979507</v>
      </c>
      <c r="O15" s="8"/>
      <c r="P15" s="8"/>
      <c r="Q15" s="8"/>
      <c r="R15" s="8"/>
      <c r="S15" s="8"/>
      <c r="T15" s="8"/>
      <c r="U15" s="8"/>
      <c r="V15" s="8"/>
      <c r="W15" s="8">
        <v>3981459</v>
      </c>
      <c r="X15" s="8"/>
      <c r="Y15" s="8">
        <v>3981459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422748086</v>
      </c>
      <c r="D18" s="6"/>
      <c r="E18" s="7">
        <v>347772778</v>
      </c>
      <c r="F18" s="8">
        <v>347772778</v>
      </c>
      <c r="G18" s="8">
        <v>17602753</v>
      </c>
      <c r="H18" s="8"/>
      <c r="I18" s="8">
        <v>1830299</v>
      </c>
      <c r="J18" s="8">
        <v>19433052</v>
      </c>
      <c r="K18" s="8">
        <v>863020</v>
      </c>
      <c r="L18" s="8">
        <v>1944940</v>
      </c>
      <c r="M18" s="8">
        <v>88751885</v>
      </c>
      <c r="N18" s="8">
        <v>91559845</v>
      </c>
      <c r="O18" s="8"/>
      <c r="P18" s="8"/>
      <c r="Q18" s="8"/>
      <c r="R18" s="8"/>
      <c r="S18" s="8"/>
      <c r="T18" s="8"/>
      <c r="U18" s="8"/>
      <c r="V18" s="8"/>
      <c r="W18" s="8">
        <v>110992897</v>
      </c>
      <c r="X18" s="8">
        <v>184448140</v>
      </c>
      <c r="Y18" s="8">
        <v>-73455243</v>
      </c>
      <c r="Z18" s="2">
        <v>-39.824333820877783</v>
      </c>
      <c r="AA18" s="6">
        <v>347772778</v>
      </c>
    </row>
    <row r="19" spans="1:27" ht="13.5" x14ac:dyDescent="0.25">
      <c r="A19" s="23" t="s">
        <v>46</v>
      </c>
      <c r="B19" s="29" t="s">
        <v>32</v>
      </c>
      <c r="C19" s="6">
        <v>1128284</v>
      </c>
      <c r="D19" s="6"/>
      <c r="E19" s="7">
        <v>152156</v>
      </c>
      <c r="F19" s="26">
        <v>152156</v>
      </c>
      <c r="G19" s="26">
        <v>25528</v>
      </c>
      <c r="H19" s="26">
        <v>11847</v>
      </c>
      <c r="I19" s="26">
        <v>102163</v>
      </c>
      <c r="J19" s="26">
        <v>139538</v>
      </c>
      <c r="K19" s="26">
        <v>-74290</v>
      </c>
      <c r="L19" s="26">
        <v>21100</v>
      </c>
      <c r="M19" s="26">
        <v>170651</v>
      </c>
      <c r="N19" s="26">
        <v>117461</v>
      </c>
      <c r="O19" s="26"/>
      <c r="P19" s="26"/>
      <c r="Q19" s="26"/>
      <c r="R19" s="26"/>
      <c r="S19" s="26"/>
      <c r="T19" s="26"/>
      <c r="U19" s="26"/>
      <c r="V19" s="26"/>
      <c r="W19" s="26">
        <v>256999</v>
      </c>
      <c r="X19" s="26">
        <v>72624</v>
      </c>
      <c r="Y19" s="26">
        <v>184375</v>
      </c>
      <c r="Z19" s="27">
        <v>253.87612910332672</v>
      </c>
      <c r="AA19" s="28">
        <v>152156</v>
      </c>
    </row>
    <row r="20" spans="1:27" ht="13.5" x14ac:dyDescent="0.25">
      <c r="A20" s="23" t="s">
        <v>47</v>
      </c>
      <c r="B20" s="29" t="s">
        <v>32</v>
      </c>
      <c r="C20" s="6">
        <v>1361056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3119678250</v>
      </c>
      <c r="D21" s="33">
        <f t="shared" si="0"/>
        <v>0</v>
      </c>
      <c r="E21" s="34">
        <f t="shared" si="0"/>
        <v>3616991871</v>
      </c>
      <c r="F21" s="35">
        <f t="shared" si="0"/>
        <v>3616991871</v>
      </c>
      <c r="G21" s="35">
        <f t="shared" si="0"/>
        <v>294682927</v>
      </c>
      <c r="H21" s="35">
        <f t="shared" si="0"/>
        <v>246548116</v>
      </c>
      <c r="I21" s="35">
        <f t="shared" si="0"/>
        <v>272937338</v>
      </c>
      <c r="J21" s="35">
        <f t="shared" si="0"/>
        <v>814168381</v>
      </c>
      <c r="K21" s="35">
        <f t="shared" si="0"/>
        <v>269175243</v>
      </c>
      <c r="L21" s="35">
        <f t="shared" si="0"/>
        <v>324997538</v>
      </c>
      <c r="M21" s="35">
        <f t="shared" si="0"/>
        <v>295091954</v>
      </c>
      <c r="N21" s="35">
        <f t="shared" si="0"/>
        <v>889264735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1703433116</v>
      </c>
      <c r="X21" s="35">
        <f t="shared" si="0"/>
        <v>1818762498</v>
      </c>
      <c r="Y21" s="35">
        <f t="shared" si="0"/>
        <v>-115329382</v>
      </c>
      <c r="Z21" s="36">
        <f>+IF(X21&lt;&gt;0,+(Y21/X21)*100,0)</f>
        <v>-6.3410908310910203</v>
      </c>
      <c r="AA21" s="33">
        <f>SUM(AA5:AA20)</f>
        <v>3616991871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341699654</v>
      </c>
      <c r="D24" s="6"/>
      <c r="E24" s="7">
        <v>395745709</v>
      </c>
      <c r="F24" s="8">
        <v>395745709</v>
      </c>
      <c r="G24" s="8">
        <v>31042406</v>
      </c>
      <c r="H24" s="8">
        <v>33514434</v>
      </c>
      <c r="I24" s="8">
        <v>32960489</v>
      </c>
      <c r="J24" s="8">
        <v>97517329</v>
      </c>
      <c r="K24" s="8">
        <v>47642445</v>
      </c>
      <c r="L24" s="8">
        <v>46910719</v>
      </c>
      <c r="M24" s="8">
        <v>32686924</v>
      </c>
      <c r="N24" s="8">
        <v>127240088</v>
      </c>
      <c r="O24" s="8"/>
      <c r="P24" s="8"/>
      <c r="Q24" s="8"/>
      <c r="R24" s="8"/>
      <c r="S24" s="8"/>
      <c r="T24" s="8"/>
      <c r="U24" s="8"/>
      <c r="V24" s="8"/>
      <c r="W24" s="8">
        <v>224757417</v>
      </c>
      <c r="X24" s="8">
        <v>197893845</v>
      </c>
      <c r="Y24" s="8">
        <v>26863572</v>
      </c>
      <c r="Z24" s="2">
        <v>13.574738517006429</v>
      </c>
      <c r="AA24" s="6">
        <v>395745709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1067444580</v>
      </c>
      <c r="D26" s="6"/>
      <c r="E26" s="7">
        <v>1049996947</v>
      </c>
      <c r="F26" s="8">
        <v>1049996947</v>
      </c>
      <c r="G26" s="8">
        <v>81364966</v>
      </c>
      <c r="H26" s="8">
        <v>63302875</v>
      </c>
      <c r="I26" s="8">
        <v>65293161</v>
      </c>
      <c r="J26" s="8">
        <v>209961002</v>
      </c>
      <c r="K26" s="8">
        <v>65566802</v>
      </c>
      <c r="L26" s="8">
        <v>64370991</v>
      </c>
      <c r="M26" s="8">
        <v>63719295</v>
      </c>
      <c r="N26" s="8">
        <v>193657088</v>
      </c>
      <c r="O26" s="8"/>
      <c r="P26" s="8"/>
      <c r="Q26" s="8"/>
      <c r="R26" s="8"/>
      <c r="S26" s="8"/>
      <c r="T26" s="8"/>
      <c r="U26" s="8"/>
      <c r="V26" s="8"/>
      <c r="W26" s="8">
        <v>403618090</v>
      </c>
      <c r="X26" s="8">
        <v>525031258</v>
      </c>
      <c r="Y26" s="8">
        <v>-121413168</v>
      </c>
      <c r="Z26" s="2">
        <v>-23.124940877329632</v>
      </c>
      <c r="AA26" s="6">
        <v>1049996947</v>
      </c>
    </row>
    <row r="27" spans="1:27" ht="13.5" x14ac:dyDescent="0.25">
      <c r="A27" s="25" t="s">
        <v>53</v>
      </c>
      <c r="B27" s="24" t="s">
        <v>32</v>
      </c>
      <c r="C27" s="6">
        <v>208184434</v>
      </c>
      <c r="D27" s="6"/>
      <c r="E27" s="7">
        <v>81223489</v>
      </c>
      <c r="F27" s="8">
        <v>81223489</v>
      </c>
      <c r="G27" s="8"/>
      <c r="H27" s="8"/>
      <c r="I27" s="8"/>
      <c r="J27" s="8"/>
      <c r="K27" s="8"/>
      <c r="L27" s="8">
        <v>56143057</v>
      </c>
      <c r="M27" s="8"/>
      <c r="N27" s="8">
        <v>56143057</v>
      </c>
      <c r="O27" s="8"/>
      <c r="P27" s="8"/>
      <c r="Q27" s="8"/>
      <c r="R27" s="8"/>
      <c r="S27" s="8"/>
      <c r="T27" s="8"/>
      <c r="U27" s="8"/>
      <c r="V27" s="8"/>
      <c r="W27" s="8">
        <v>56143057</v>
      </c>
      <c r="X27" s="8">
        <v>39535212</v>
      </c>
      <c r="Y27" s="8">
        <v>16607845</v>
      </c>
      <c r="Z27" s="2">
        <v>42.007729716992536</v>
      </c>
      <c r="AA27" s="6">
        <v>81223489</v>
      </c>
    </row>
    <row r="28" spans="1:27" ht="13.5" x14ac:dyDescent="0.25">
      <c r="A28" s="25" t="s">
        <v>54</v>
      </c>
      <c r="B28" s="24" t="s">
        <v>32</v>
      </c>
      <c r="C28" s="6">
        <v>3504569</v>
      </c>
      <c r="D28" s="6"/>
      <c r="E28" s="7">
        <v>160210</v>
      </c>
      <c r="F28" s="8">
        <v>160210</v>
      </c>
      <c r="G28" s="8">
        <v>62</v>
      </c>
      <c r="H28" s="8">
        <v>13163</v>
      </c>
      <c r="I28" s="8"/>
      <c r="J28" s="8">
        <v>13225</v>
      </c>
      <c r="K28" s="8">
        <v>6602772</v>
      </c>
      <c r="L28" s="8">
        <v>6602772</v>
      </c>
      <c r="M28" s="8"/>
      <c r="N28" s="8">
        <v>13205544</v>
      </c>
      <c r="O28" s="8"/>
      <c r="P28" s="8"/>
      <c r="Q28" s="8"/>
      <c r="R28" s="8"/>
      <c r="S28" s="8"/>
      <c r="T28" s="8"/>
      <c r="U28" s="8"/>
      <c r="V28" s="8"/>
      <c r="W28" s="8">
        <v>13218769</v>
      </c>
      <c r="X28" s="8">
        <v>80112</v>
      </c>
      <c r="Y28" s="8">
        <v>13138657</v>
      </c>
      <c r="Z28" s="2">
        <v>16400.360744957063</v>
      </c>
      <c r="AA28" s="6">
        <v>160210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1775460927</v>
      </c>
      <c r="D30" s="6"/>
      <c r="E30" s="7">
        <v>1581452500</v>
      </c>
      <c r="F30" s="8">
        <v>1581452500</v>
      </c>
      <c r="G30" s="8">
        <v>6046481</v>
      </c>
      <c r="H30" s="8">
        <v>60996694</v>
      </c>
      <c r="I30" s="8">
        <v>94933008</v>
      </c>
      <c r="J30" s="8">
        <v>161976183</v>
      </c>
      <c r="K30" s="8">
        <v>137750348</v>
      </c>
      <c r="L30" s="8">
        <v>146219536</v>
      </c>
      <c r="M30" s="8">
        <v>134621955</v>
      </c>
      <c r="N30" s="8">
        <v>418591839</v>
      </c>
      <c r="O30" s="8"/>
      <c r="P30" s="8"/>
      <c r="Q30" s="8"/>
      <c r="R30" s="8"/>
      <c r="S30" s="8"/>
      <c r="T30" s="8"/>
      <c r="U30" s="8"/>
      <c r="V30" s="8"/>
      <c r="W30" s="8">
        <v>580568022</v>
      </c>
      <c r="X30" s="8">
        <v>789840577</v>
      </c>
      <c r="Y30" s="8">
        <v>-209272555</v>
      </c>
      <c r="Z30" s="2">
        <v>-26.495543669694243</v>
      </c>
      <c r="AA30" s="6">
        <v>1581452500</v>
      </c>
    </row>
    <row r="31" spans="1:27" ht="13.5" x14ac:dyDescent="0.25">
      <c r="A31" s="25" t="s">
        <v>57</v>
      </c>
      <c r="B31" s="24" t="s">
        <v>32</v>
      </c>
      <c r="C31" s="6">
        <v>135324150</v>
      </c>
      <c r="D31" s="6"/>
      <c r="E31" s="7">
        <v>103189193</v>
      </c>
      <c r="F31" s="8">
        <v>103189193</v>
      </c>
      <c r="G31" s="8">
        <v>3260625</v>
      </c>
      <c r="H31" s="8">
        <v>5950717</v>
      </c>
      <c r="I31" s="8">
        <v>12808847</v>
      </c>
      <c r="J31" s="8">
        <v>22020189</v>
      </c>
      <c r="K31" s="8">
        <v>13405818</v>
      </c>
      <c r="L31" s="8">
        <v>8882584</v>
      </c>
      <c r="M31" s="8">
        <v>3674371</v>
      </c>
      <c r="N31" s="8">
        <v>25962773</v>
      </c>
      <c r="O31" s="8"/>
      <c r="P31" s="8"/>
      <c r="Q31" s="8"/>
      <c r="R31" s="8"/>
      <c r="S31" s="8"/>
      <c r="T31" s="8"/>
      <c r="U31" s="8"/>
      <c r="V31" s="8"/>
      <c r="W31" s="8">
        <v>47982962</v>
      </c>
      <c r="X31" s="8">
        <v>51553463</v>
      </c>
      <c r="Y31" s="8">
        <v>-3570501</v>
      </c>
      <c r="Z31" s="2">
        <v>-6.9258218405231098</v>
      </c>
      <c r="AA31" s="6">
        <v>103189193</v>
      </c>
    </row>
    <row r="32" spans="1:27" ht="13.5" x14ac:dyDescent="0.25">
      <c r="A32" s="25" t="s">
        <v>45</v>
      </c>
      <c r="B32" s="24" t="s">
        <v>32</v>
      </c>
      <c r="C32" s="6">
        <v>11240251</v>
      </c>
      <c r="D32" s="6"/>
      <c r="E32" s="7"/>
      <c r="F32" s="8"/>
      <c r="G32" s="8">
        <v>1038</v>
      </c>
      <c r="H32" s="8">
        <v>73377</v>
      </c>
      <c r="I32" s="8">
        <v>164627</v>
      </c>
      <c r="J32" s="8">
        <v>239042</v>
      </c>
      <c r="K32" s="8">
        <v>307706</v>
      </c>
      <c r="L32" s="8">
        <v>390977</v>
      </c>
      <c r="M32" s="8">
        <v>364999</v>
      </c>
      <c r="N32" s="8">
        <v>1063682</v>
      </c>
      <c r="O32" s="8"/>
      <c r="P32" s="8"/>
      <c r="Q32" s="8"/>
      <c r="R32" s="8"/>
      <c r="S32" s="8"/>
      <c r="T32" s="8"/>
      <c r="U32" s="8"/>
      <c r="V32" s="8"/>
      <c r="W32" s="8">
        <v>1302724</v>
      </c>
      <c r="X32" s="8"/>
      <c r="Y32" s="8">
        <v>1302724</v>
      </c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28531516</v>
      </c>
      <c r="D33" s="6"/>
      <c r="E33" s="7">
        <v>40846400</v>
      </c>
      <c r="F33" s="8">
        <v>40846400</v>
      </c>
      <c r="G33" s="8">
        <v>1018715</v>
      </c>
      <c r="H33" s="8">
        <v>3161301</v>
      </c>
      <c r="I33" s="8">
        <v>1956513</v>
      </c>
      <c r="J33" s="8">
        <v>6136529</v>
      </c>
      <c r="K33" s="8">
        <v>3809636</v>
      </c>
      <c r="L33" s="8">
        <v>4200973</v>
      </c>
      <c r="M33" s="8">
        <v>5612346</v>
      </c>
      <c r="N33" s="8">
        <v>13622955</v>
      </c>
      <c r="O33" s="8"/>
      <c r="P33" s="8"/>
      <c r="Q33" s="8"/>
      <c r="R33" s="8"/>
      <c r="S33" s="8"/>
      <c r="T33" s="8"/>
      <c r="U33" s="8"/>
      <c r="V33" s="8"/>
      <c r="W33" s="8">
        <v>19759484</v>
      </c>
      <c r="X33" s="8">
        <v>20367754</v>
      </c>
      <c r="Y33" s="8">
        <v>-608270</v>
      </c>
      <c r="Z33" s="2">
        <v>-2.9864363051517611</v>
      </c>
      <c r="AA33" s="6">
        <v>40846400</v>
      </c>
    </row>
    <row r="34" spans="1:27" ht="13.5" x14ac:dyDescent="0.25">
      <c r="A34" s="23" t="s">
        <v>59</v>
      </c>
      <c r="B34" s="29" t="s">
        <v>32</v>
      </c>
      <c r="C34" s="6">
        <v>32771084</v>
      </c>
      <c r="D34" s="6"/>
      <c r="E34" s="7">
        <v>306300925</v>
      </c>
      <c r="F34" s="8">
        <v>306300925</v>
      </c>
      <c r="G34" s="8"/>
      <c r="H34" s="8"/>
      <c r="I34" s="8"/>
      <c r="J34" s="8"/>
      <c r="K34" s="8">
        <v>10135103</v>
      </c>
      <c r="L34" s="8">
        <v>-1236803</v>
      </c>
      <c r="M34" s="8">
        <v>-1061494</v>
      </c>
      <c r="N34" s="8">
        <v>7836806</v>
      </c>
      <c r="O34" s="8"/>
      <c r="P34" s="8"/>
      <c r="Q34" s="8"/>
      <c r="R34" s="8"/>
      <c r="S34" s="8"/>
      <c r="T34" s="8"/>
      <c r="U34" s="8"/>
      <c r="V34" s="8"/>
      <c r="W34" s="8">
        <v>7836806</v>
      </c>
      <c r="X34" s="8">
        <v>153150480</v>
      </c>
      <c r="Y34" s="8">
        <v>-145313674</v>
      </c>
      <c r="Z34" s="2">
        <v>-94.88293735677486</v>
      </c>
      <c r="AA34" s="6">
        <v>306300925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3604161165</v>
      </c>
      <c r="D35" s="33">
        <f>SUM(D24:D34)</f>
        <v>0</v>
      </c>
      <c r="E35" s="34">
        <f t="shared" si="1"/>
        <v>3558915373</v>
      </c>
      <c r="F35" s="35">
        <f t="shared" si="1"/>
        <v>3558915373</v>
      </c>
      <c r="G35" s="35">
        <f t="shared" si="1"/>
        <v>122734293</v>
      </c>
      <c r="H35" s="35">
        <f t="shared" si="1"/>
        <v>167012561</v>
      </c>
      <c r="I35" s="35">
        <f t="shared" si="1"/>
        <v>208116645</v>
      </c>
      <c r="J35" s="35">
        <f t="shared" si="1"/>
        <v>497863499</v>
      </c>
      <c r="K35" s="35">
        <f t="shared" si="1"/>
        <v>285220630</v>
      </c>
      <c r="L35" s="35">
        <f t="shared" si="1"/>
        <v>332484806</v>
      </c>
      <c r="M35" s="35">
        <f t="shared" si="1"/>
        <v>239618396</v>
      </c>
      <c r="N35" s="35">
        <f t="shared" si="1"/>
        <v>857323832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1355187331</v>
      </c>
      <c r="X35" s="35">
        <f t="shared" si="1"/>
        <v>1777452701</v>
      </c>
      <c r="Y35" s="35">
        <f t="shared" si="1"/>
        <v>-422265370</v>
      </c>
      <c r="Z35" s="36">
        <f>+IF(X35&lt;&gt;0,+(Y35/X35)*100,0)</f>
        <v>-23.756771123216517</v>
      </c>
      <c r="AA35" s="33">
        <f>SUM(AA24:AA34)</f>
        <v>3558915373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-484482915</v>
      </c>
      <c r="D37" s="46">
        <f>+D21-D35</f>
        <v>0</v>
      </c>
      <c r="E37" s="47">
        <f t="shared" si="2"/>
        <v>58076498</v>
      </c>
      <c r="F37" s="48">
        <f t="shared" si="2"/>
        <v>58076498</v>
      </c>
      <c r="G37" s="48">
        <f t="shared" si="2"/>
        <v>171948634</v>
      </c>
      <c r="H37" s="48">
        <f t="shared" si="2"/>
        <v>79535555</v>
      </c>
      <c r="I37" s="48">
        <f t="shared" si="2"/>
        <v>64820693</v>
      </c>
      <c r="J37" s="48">
        <f t="shared" si="2"/>
        <v>316304882</v>
      </c>
      <c r="K37" s="48">
        <f t="shared" si="2"/>
        <v>-16045387</v>
      </c>
      <c r="L37" s="48">
        <f t="shared" si="2"/>
        <v>-7487268</v>
      </c>
      <c r="M37" s="48">
        <f t="shared" si="2"/>
        <v>55473558</v>
      </c>
      <c r="N37" s="48">
        <f t="shared" si="2"/>
        <v>31940903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348245785</v>
      </c>
      <c r="X37" s="48">
        <f>IF(F21=F35,0,X21-X35)</f>
        <v>41309797</v>
      </c>
      <c r="Y37" s="48">
        <f t="shared" si="2"/>
        <v>306935988</v>
      </c>
      <c r="Z37" s="49">
        <f>+IF(X37&lt;&gt;0,+(Y37/X37)*100,0)</f>
        <v>743.01015809881608</v>
      </c>
      <c r="AA37" s="46">
        <f>+AA21-AA35</f>
        <v>58076498</v>
      </c>
    </row>
    <row r="38" spans="1:27" ht="23.1" customHeight="1" x14ac:dyDescent="0.25">
      <c r="A38" s="50" t="s">
        <v>62</v>
      </c>
      <c r="B38" s="29" t="s">
        <v>32</v>
      </c>
      <c r="C38" s="6">
        <v>190445306</v>
      </c>
      <c r="D38" s="6"/>
      <c r="E38" s="7">
        <v>626889584</v>
      </c>
      <c r="F38" s="8">
        <v>611654462</v>
      </c>
      <c r="G38" s="8">
        <v>32870663</v>
      </c>
      <c r="H38" s="8">
        <v>8555513</v>
      </c>
      <c r="I38" s="8">
        <v>7384321</v>
      </c>
      <c r="J38" s="8">
        <v>48810497</v>
      </c>
      <c r="K38" s="8">
        <v>15892587</v>
      </c>
      <c r="L38" s="8">
        <v>34500000</v>
      </c>
      <c r="M38" s="8">
        <v>27280279</v>
      </c>
      <c r="N38" s="8">
        <v>77672866</v>
      </c>
      <c r="O38" s="8"/>
      <c r="P38" s="8"/>
      <c r="Q38" s="8"/>
      <c r="R38" s="8"/>
      <c r="S38" s="8"/>
      <c r="T38" s="8"/>
      <c r="U38" s="8"/>
      <c r="V38" s="8"/>
      <c r="W38" s="8">
        <v>126483363</v>
      </c>
      <c r="X38" s="8">
        <v>328034244</v>
      </c>
      <c r="Y38" s="8">
        <v>-201550881</v>
      </c>
      <c r="Z38" s="2">
        <v>-61.442024632038105</v>
      </c>
      <c r="AA38" s="6">
        <v>611654462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163289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-293874320</v>
      </c>
      <c r="D41" s="56">
        <f>SUM(D37:D40)</f>
        <v>0</v>
      </c>
      <c r="E41" s="57">
        <f t="shared" si="3"/>
        <v>684966082</v>
      </c>
      <c r="F41" s="58">
        <f t="shared" si="3"/>
        <v>669730960</v>
      </c>
      <c r="G41" s="58">
        <f t="shared" si="3"/>
        <v>204819297</v>
      </c>
      <c r="H41" s="58">
        <f t="shared" si="3"/>
        <v>88091068</v>
      </c>
      <c r="I41" s="58">
        <f t="shared" si="3"/>
        <v>72205014</v>
      </c>
      <c r="J41" s="58">
        <f t="shared" si="3"/>
        <v>365115379</v>
      </c>
      <c r="K41" s="58">
        <f t="shared" si="3"/>
        <v>-152800</v>
      </c>
      <c r="L41" s="58">
        <f t="shared" si="3"/>
        <v>27012732</v>
      </c>
      <c r="M41" s="58">
        <f t="shared" si="3"/>
        <v>82753837</v>
      </c>
      <c r="N41" s="58">
        <f t="shared" si="3"/>
        <v>109613769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474729148</v>
      </c>
      <c r="X41" s="58">
        <f t="shared" si="3"/>
        <v>369344041</v>
      </c>
      <c r="Y41" s="58">
        <f t="shared" si="3"/>
        <v>105385107</v>
      </c>
      <c r="Z41" s="59">
        <f>+IF(X41&lt;&gt;0,+(Y41/X41)*100,0)</f>
        <v>28.533046509879927</v>
      </c>
      <c r="AA41" s="56">
        <f>SUM(AA37:AA40)</f>
        <v>669730960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-293874320</v>
      </c>
      <c r="D43" s="64">
        <f>+D41-D42</f>
        <v>0</v>
      </c>
      <c r="E43" s="65">
        <f t="shared" si="4"/>
        <v>684966082</v>
      </c>
      <c r="F43" s="66">
        <f t="shared" si="4"/>
        <v>669730960</v>
      </c>
      <c r="G43" s="66">
        <f t="shared" si="4"/>
        <v>204819297</v>
      </c>
      <c r="H43" s="66">
        <f t="shared" si="4"/>
        <v>88091068</v>
      </c>
      <c r="I43" s="66">
        <f t="shared" si="4"/>
        <v>72205014</v>
      </c>
      <c r="J43" s="66">
        <f t="shared" si="4"/>
        <v>365115379</v>
      </c>
      <c r="K43" s="66">
        <f t="shared" si="4"/>
        <v>-152800</v>
      </c>
      <c r="L43" s="66">
        <f t="shared" si="4"/>
        <v>27012732</v>
      </c>
      <c r="M43" s="66">
        <f t="shared" si="4"/>
        <v>82753837</v>
      </c>
      <c r="N43" s="66">
        <f t="shared" si="4"/>
        <v>109613769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474729148</v>
      </c>
      <c r="X43" s="66">
        <f t="shared" si="4"/>
        <v>369344041</v>
      </c>
      <c r="Y43" s="66">
        <f t="shared" si="4"/>
        <v>105385107</v>
      </c>
      <c r="Z43" s="67">
        <f>+IF(X43&lt;&gt;0,+(Y43/X43)*100,0)</f>
        <v>28.533046509879927</v>
      </c>
      <c r="AA43" s="64">
        <f>+AA41-AA42</f>
        <v>669730960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-293874320</v>
      </c>
      <c r="D45" s="56">
        <f>SUM(D43:D44)</f>
        <v>0</v>
      </c>
      <c r="E45" s="57">
        <f t="shared" si="5"/>
        <v>684966082</v>
      </c>
      <c r="F45" s="58">
        <f t="shared" si="5"/>
        <v>669730960</v>
      </c>
      <c r="G45" s="58">
        <f t="shared" si="5"/>
        <v>204819297</v>
      </c>
      <c r="H45" s="58">
        <f t="shared" si="5"/>
        <v>88091068</v>
      </c>
      <c r="I45" s="58">
        <f t="shared" si="5"/>
        <v>72205014</v>
      </c>
      <c r="J45" s="58">
        <f t="shared" si="5"/>
        <v>365115379</v>
      </c>
      <c r="K45" s="58">
        <f t="shared" si="5"/>
        <v>-152800</v>
      </c>
      <c r="L45" s="58">
        <f t="shared" si="5"/>
        <v>27012732</v>
      </c>
      <c r="M45" s="58">
        <f t="shared" si="5"/>
        <v>82753837</v>
      </c>
      <c r="N45" s="58">
        <f t="shared" si="5"/>
        <v>109613769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474729148</v>
      </c>
      <c r="X45" s="58">
        <f t="shared" si="5"/>
        <v>369344041</v>
      </c>
      <c r="Y45" s="58">
        <f t="shared" si="5"/>
        <v>105385107</v>
      </c>
      <c r="Z45" s="59">
        <f>+IF(X45&lt;&gt;0,+(Y45/X45)*100,0)</f>
        <v>28.533046509879927</v>
      </c>
      <c r="AA45" s="56">
        <f>SUM(AA43:AA44)</f>
        <v>669730960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-293874320</v>
      </c>
      <c r="D47" s="71">
        <f>SUM(D45:D46)</f>
        <v>0</v>
      </c>
      <c r="E47" s="72">
        <f t="shared" si="6"/>
        <v>684966082</v>
      </c>
      <c r="F47" s="73">
        <f t="shared" si="6"/>
        <v>669730960</v>
      </c>
      <c r="G47" s="73">
        <f t="shared" si="6"/>
        <v>204819297</v>
      </c>
      <c r="H47" s="74">
        <f t="shared" si="6"/>
        <v>88091068</v>
      </c>
      <c r="I47" s="74">
        <f t="shared" si="6"/>
        <v>72205014</v>
      </c>
      <c r="J47" s="74">
        <f t="shared" si="6"/>
        <v>365115379</v>
      </c>
      <c r="K47" s="74">
        <f t="shared" si="6"/>
        <v>-152800</v>
      </c>
      <c r="L47" s="74">
        <f t="shared" si="6"/>
        <v>27012732</v>
      </c>
      <c r="M47" s="73">
        <f t="shared" si="6"/>
        <v>82753837</v>
      </c>
      <c r="N47" s="73">
        <f t="shared" si="6"/>
        <v>109613769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474729148</v>
      </c>
      <c r="X47" s="74">
        <f t="shared" si="6"/>
        <v>369344041</v>
      </c>
      <c r="Y47" s="74">
        <f t="shared" si="6"/>
        <v>105385107</v>
      </c>
      <c r="Z47" s="75">
        <f>+IF(X47&lt;&gt;0,+(Y47/X47)*100,0)</f>
        <v>28.533046509879927</v>
      </c>
      <c r="AA47" s="76">
        <f>SUM(AA45:AA46)</f>
        <v>669730960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E43611A-BBD2-43F9-90E0-80DB724B5248}"/>
</file>

<file path=customXml/itemProps2.xml><?xml version="1.0" encoding="utf-8"?>
<ds:datastoreItem xmlns:ds="http://schemas.openxmlformats.org/officeDocument/2006/customXml" ds:itemID="{5D8CCCC9-1F74-4CF1-A7D2-FF06CABC4432}"/>
</file>

<file path=customXml/itemProps3.xml><?xml version="1.0" encoding="utf-8"?>
<ds:datastoreItem xmlns:ds="http://schemas.openxmlformats.org/officeDocument/2006/customXml" ds:itemID="{16CBEA8A-6FCA-4AEB-97BC-803C2D1459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2022-03-12T13:59:55Z</dcterms:created>
  <dcterms:modified xsi:type="dcterms:W3CDTF">2022-03-12T14:06:22Z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